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50" yWindow="0" windowWidth="21840" windowHeight="4950" activeTab="1"/>
  </bookViews>
  <sheets>
    <sheet name="团队配置" sheetId="3" r:id="rId1"/>
    <sheet name="指标体系-税务征管经费" sheetId="1" r:id="rId2"/>
  </sheets>
  <definedNames>
    <definedName name="_xlnm.Print_Area" localSheetId="1">'指标体系-税务征管经费'!$A$1:$H$37</definedName>
    <definedName name="_xlnm.Print_Titles" localSheetId="1">'指标体系-税务征管经费'!$1:$4</definedName>
  </definedNames>
  <calcPr calcId="124519"/>
</workbook>
</file>

<file path=xl/calcChain.xml><?xml version="1.0" encoding="utf-8"?>
<calcChain xmlns="http://schemas.openxmlformats.org/spreadsheetml/2006/main">
  <c r="G35" i="1"/>
  <c r="F35"/>
  <c r="G28"/>
  <c r="F28"/>
  <c r="G17"/>
  <c r="F17"/>
  <c r="G11"/>
  <c r="F11"/>
  <c r="G36" l="1"/>
  <c r="F36"/>
</calcChain>
</file>

<file path=xl/sharedStrings.xml><?xml version="1.0" encoding="utf-8"?>
<sst xmlns="http://schemas.openxmlformats.org/spreadsheetml/2006/main" count="164" uniqueCount="154">
  <si>
    <t>附件2</t>
  </si>
  <si>
    <t>“税务征管部门经费专项资金”
绩效评价指标体系评分表</t>
    <phoneticPr fontId="4" type="noConversion"/>
  </si>
  <si>
    <t>一级指标</t>
  </si>
  <si>
    <t>二级指标</t>
  </si>
  <si>
    <t>三级指标</t>
  </si>
  <si>
    <t>指标说明</t>
  </si>
  <si>
    <t>评分标准</t>
  </si>
  <si>
    <t>分值</t>
  </si>
  <si>
    <t>第三方评价</t>
  </si>
  <si>
    <t>得分</t>
  </si>
  <si>
    <t>得分依据</t>
  </si>
  <si>
    <t>决策
（21分）</t>
    <phoneticPr fontId="4" type="noConversion"/>
  </si>
  <si>
    <t>立项依据
充分性</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</si>
  <si>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</si>
  <si>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若有一项不符扣1分，若存在严重不符的情况则不得分。</t>
  </si>
  <si>
    <t>立项程序
规范性</t>
  </si>
  <si>
    <t>①项目是否按照规定的程序申请设立；
②审批文件、材料是否符合相关要求；
③事前是否已经过必要的可行性研究、专家论证、风险评估、绩效评估、集体决策等。</t>
  </si>
  <si>
    <t>绩效目标
合理性</t>
  </si>
  <si>
    <t>①项目是否有绩效目标；
②项目绩效目标与实际工作内容是否具有相关性；
③项目预期产出效益和效果是否符合正常的业绩水平；
④是否与预算确定的项目投资额或资金量相匹配。</t>
  </si>
  <si>
    <t>绩效指标
明确性</t>
  </si>
  <si>
    <t>①是否将项目绩效目标细化分解为具体的绩效指标；
②是否通过清晰、可衡量的指标值予以体现；
③是否与项目目标任务数或计划数相对应。</t>
  </si>
  <si>
    <t>资金投入（6分）</t>
  </si>
  <si>
    <t>预算编制
科学性</t>
  </si>
  <si>
    <t>资金分配
合理性</t>
  </si>
  <si>
    <t>①预算资金分配依据是否充分；
②资金分配额度是否合理，与项目单位或地方实际是否相适应。</t>
  </si>
  <si>
    <t>过程
（19分）</t>
  </si>
  <si>
    <t>资金管理（13分）</t>
  </si>
  <si>
    <t>资金到位率</t>
  </si>
  <si>
    <t>资金到位率=（实际到位资金/预算资金）×100%。
实际到位资金：一定时期（本年度或项目期）内落实到具体项目的资金。
预算资金：一定时期（本年度或项目期）内预算安排到具体项目的资金。</t>
  </si>
  <si>
    <t>资金到位率95%以上（含95%），得4分；90%—95%，得3分；85%—90%，得2分；80%—85%，得1分；其余不得分。</t>
  </si>
  <si>
    <t>预算执行率</t>
  </si>
  <si>
    <t>预算执行率=（实际支出资金/实际到位资金）×100%。
实际支出资金：一定时期（本年度或项目期）内项目实际拨付的资金。</t>
  </si>
  <si>
    <t>预算执行率95%以上（含95%），得5分；90%—95%，得4分；85%—90%，得3分；80%—85%，得2分；75%—80%，得1分；其余不得分。</t>
  </si>
  <si>
    <t>组织实施（6分）</t>
  </si>
  <si>
    <t>管理制度
健全性</t>
  </si>
  <si>
    <t>①是否已制定或具有相应的财务和业务管理制度；
②财务和业务管理制度是否合法、合规、完整。</t>
  </si>
  <si>
    <t>制度执行
有效性</t>
  </si>
  <si>
    <t>①是否遵守相关法律法规和相关管理规定；
②项目调整及支出调整手续是否完备；
③项目合同书、验收报告、技术鉴定等资料是否齐全并及时归档；
④项目实施的人员条件、场地设备、信息支撑等是否落实到位。</t>
  </si>
  <si>
    <t>过程指标得分</t>
  </si>
  <si>
    <t xml:space="preserve">
产出数量（18分）</t>
    <phoneticPr fontId="4" type="noConversion"/>
  </si>
  <si>
    <t>产出时效（2分）</t>
  </si>
  <si>
    <t>实际完成时间：项目实施单位完成该项目实际所耗用的时间。
计划完成时间：按照项目实施计划或相关规定完成该项目所需的时间。</t>
  </si>
  <si>
    <t>计划时间内完成得满分，未完成不得分。</t>
  </si>
  <si>
    <t>产出成本（2分）</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</si>
  <si>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</si>
  <si>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成本节约率10%以上（含10%），得2分；5%以上（含5%），得1分；其余不得分。</t>
  </si>
  <si>
    <t>满意率=（回答非常满意、满意和基本满意的问卷数量÷参加调查问卷份数）X100%&gt;=98%</t>
    <phoneticPr fontId="4" type="noConversion"/>
  </si>
  <si>
    <t>效益指标得分</t>
  </si>
  <si>
    <t>总分 （S）</t>
  </si>
  <si>
    <t>评价等级</t>
  </si>
  <si>
    <t>优（S≥90）  良（90＞S≥80）  中（80＞S≥60）  差（S＜60）</t>
  </si>
  <si>
    <t>实施效益（10分）</t>
    <phoneticPr fontId="4" type="noConversion"/>
  </si>
  <si>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3" type="noConversion"/>
  </si>
  <si>
    <t>补助人员经费覆盖率=（实际补助人员经费人数/计划补助人员经费人数）×100%。                                                 实际补助人员人数为2019年度项目资金实际发放用于补助人员经费的人数。实际补助人员人数为2019年度项目资金实际发放补助人员经费的人数。计划补助人员人数为2019年度项目资金计划用于补助人员经费的人数。</t>
    <phoneticPr fontId="4" type="noConversion"/>
  </si>
  <si>
    <t>组织培训次数5次以上，得3分；培训以1次为基准，少1次扣1分，扣完为止。</t>
    <phoneticPr fontId="4" type="noConversion"/>
  </si>
  <si>
    <t>人员补助经费匹配度</t>
    <phoneticPr fontId="4" type="noConversion"/>
  </si>
  <si>
    <t>完全相符，得5分；每5人不相符，扣1分，扣完为止。</t>
    <phoneticPr fontId="4" type="noConversion"/>
  </si>
  <si>
    <t>征管力量队伍稳定率</t>
    <phoneticPr fontId="4" type="noConversion"/>
  </si>
  <si>
    <t>征管力量队伍稳定率=（征管人员年初人数-因非客观因素离开人数)÷征管人员年初人数X100%&gt;=98.00%</t>
    <phoneticPr fontId="4" type="noConversion"/>
  </si>
  <si>
    <t>满意度98%以上（含98%），得5分；94%-98%（含94%），得4分；88%-94%（含88%），得3分；80%-88%（含80%），得2分；70%-80%（含70%），得1分；小于70%不得分。</t>
    <phoneticPr fontId="4" type="noConversion"/>
  </si>
  <si>
    <t>征管服务质量纳税人满意度</t>
    <phoneticPr fontId="4" type="noConversion"/>
  </si>
  <si>
    <t>税务营商环境纳税人满意度</t>
    <phoneticPr fontId="4" type="noConversion"/>
  </si>
  <si>
    <t xml:space="preserve">项目完成后税收相关政策指引宣传、普及满足率=（回答能满足需求的问卷数量÷参加调查问卷份数）X100%&gt;=95%   </t>
    <phoneticPr fontId="4" type="noConversion"/>
  </si>
  <si>
    <t xml:space="preserve">项目完成后对提高征管工作质量和效率产生的积极的效果=1-（回答营商环境没有得到改善的问卷数量÷参加调查问卷份数）X100%&gt;=95% </t>
    <phoneticPr fontId="4" type="noConversion"/>
  </si>
  <si>
    <t xml:space="preserve">项目实施对纳税人依法纳税持续评估监管持续产生的积极影响=（回答异常监管评估初步结论准确的问卷数量÷参加调查问卷份数）X100%&gt;=95% </t>
    <phoneticPr fontId="4" type="noConversion"/>
  </si>
  <si>
    <t>满足率95%以上（含95%），得2分；90%-95%（含90%），得1.5分；85%-90%（含85%），得1分；小于85%不得分。</t>
    <phoneticPr fontId="4" type="noConversion"/>
  </si>
  <si>
    <t>积极影响95%以上（含95%），得3分；90%—95%，得2分；85%—90%，得1分；小于85不得分。</t>
    <phoneticPr fontId="4" type="noConversion"/>
  </si>
  <si>
    <t>申请发放人员经费补助名单与实际发放补助人员名单匹配程度（含劳务派遣人员）。</t>
    <phoneticPr fontId="4" type="noConversion"/>
  </si>
  <si>
    <t>征收指标实际完成率</t>
    <phoneticPr fontId="3" type="noConversion"/>
  </si>
  <si>
    <t>征收质量达标率</t>
    <phoneticPr fontId="3" type="noConversion"/>
  </si>
  <si>
    <t>完成及时性</t>
    <phoneticPr fontId="3" type="noConversion"/>
  </si>
  <si>
    <t>成本节约率</t>
    <phoneticPr fontId="3" type="noConversion"/>
  </si>
  <si>
    <t>全年（2019年度）办税大厅及其他征管辅助人员采购&gt;28人次</t>
    <phoneticPr fontId="4" type="noConversion"/>
  </si>
  <si>
    <t>积极效果95%以上（含95%），得2分；90%-95%（含90%），得1.5分；85%-90%（含85%），得1分；小于85%不得分。</t>
    <phoneticPr fontId="4" type="noConversion"/>
  </si>
  <si>
    <t>项目立项（8分）</t>
    <phoneticPr fontId="4" type="noConversion"/>
  </si>
  <si>
    <t>绩效目标（7分）</t>
    <phoneticPr fontId="4" type="noConversion"/>
  </si>
  <si>
    <t xml:space="preserve">
①预算编制是否经过科学论证；
②预算内容与项目内容是否匹配；
③预算额度测算依据是否充分，是否按照标准编制；
④预算确定的项目投资额或资金量是否与工作任务相匹配。</t>
    <phoneticPr fontId="4" type="noConversion"/>
  </si>
  <si>
    <t>决策指标得分</t>
    <phoneticPr fontId="4" type="noConversion"/>
  </si>
  <si>
    <t>实际支出资金1050万元，实际到位资金1050万元，预算执行率100%。</t>
    <phoneticPr fontId="4" type="noConversion"/>
  </si>
  <si>
    <t>资金使用
合规性</t>
    <phoneticPr fontId="4" type="noConversion"/>
  </si>
  <si>
    <t>产出
（40分）</t>
    <phoneticPr fontId="4" type="noConversion"/>
  </si>
  <si>
    <t>完成率95%以上（含95%），得5分；90%-95%（含90%），得4分；80%-90%（含80%），得3分；70%-80%（含70%），得2分；60%-70%（含60%），得1分；小于60%不得分。</t>
    <phoneticPr fontId="4" type="noConversion"/>
  </si>
  <si>
    <t>补助人员经费覆盖率</t>
    <phoneticPr fontId="4" type="noConversion"/>
  </si>
  <si>
    <t>覆盖率95%以上（含95%），得5分；90%-95%（含90%），得4分；80%-90%（含80%），得3分；70%-80%（含70%），得2分；60%-70%（含60%），得1分；小于60%不得分。</t>
    <phoneticPr fontId="4" type="noConversion"/>
  </si>
  <si>
    <t>劳务派遣服务采购人次</t>
    <phoneticPr fontId="4" type="noConversion"/>
  </si>
  <si>
    <t>组织税务培训的次数</t>
    <phoneticPr fontId="4" type="noConversion"/>
  </si>
  <si>
    <t>产出质量（18分）</t>
    <phoneticPr fontId="4" type="noConversion"/>
  </si>
  <si>
    <t>产出指标得分</t>
    <phoneticPr fontId="4" type="noConversion"/>
  </si>
  <si>
    <t>效益
（20分）</t>
    <phoneticPr fontId="4" type="noConversion"/>
  </si>
  <si>
    <t>经济效益</t>
    <phoneticPr fontId="4" type="noConversion"/>
  </si>
  <si>
    <t>税收收入增长率=20201/151700*100%=13.32%</t>
    <phoneticPr fontId="4" type="noConversion"/>
  </si>
  <si>
    <t>社会效益</t>
    <phoneticPr fontId="4" type="noConversion"/>
  </si>
  <si>
    <t>环境效益</t>
    <phoneticPr fontId="4" type="noConversion"/>
  </si>
  <si>
    <t>可持续影响</t>
    <phoneticPr fontId="4" type="noConversion"/>
  </si>
  <si>
    <t>满意度  （10分）</t>
    <phoneticPr fontId="4" type="noConversion"/>
  </si>
  <si>
    <t>劳务派遣人次28人以上（含28人），得5分；人次以2人为基准，少2人扣1分，20人以下不得分。</t>
    <phoneticPr fontId="4" type="noConversion"/>
  </si>
  <si>
    <t>项目按规定申请，无相关决策及审批文件，扣1分。</t>
    <phoneticPr fontId="4" type="noConversion"/>
  </si>
  <si>
    <t>项目绩效目标难以通过清晰、可衡量的指标值予以体现，扣1分。</t>
    <phoneticPr fontId="4" type="noConversion"/>
  </si>
  <si>
    <t>项目绩效目标设定难以量化并体现预期产出效益，扣1分。</t>
    <phoneticPr fontId="4" type="noConversion"/>
  </si>
  <si>
    <t>龙岩经济技术开发区（龙岩高新区）财政局安排预算资金1050万元，实际拨付1050万元，资金到位率为100%。</t>
    <phoneticPr fontId="4" type="noConversion"/>
  </si>
  <si>
    <t>实际补助人员经费人数102人（含退休人员、劳务派遣人员），计划补助人员经费人数102人（含退休人员、劳务派遣人员），覆盖率100%。</t>
    <phoneticPr fontId="4" type="noConversion"/>
  </si>
  <si>
    <t>全年计划采购劳务派遣服务人员28人次，实际采购28人次。</t>
    <phoneticPr fontId="4" type="noConversion"/>
  </si>
  <si>
    <t>质量达标率=（质量达标产出数/实际产出数）×100%。
质量达标产出数=2019年度实际达到既定质量标准的征收额。 既定质量标准是指项目实施单位设立绩效目标时依据计划标准、行业标准、历史标准或其他标准而设定的绩效指标值 。</t>
    <phoneticPr fontId="3" type="noConversion"/>
  </si>
  <si>
    <t>申请发放人员经费补助名单与实际发放补助人员名单一致。</t>
    <phoneticPr fontId="4" type="noConversion"/>
  </si>
  <si>
    <t>稳定率98%以上（含98%），得5分；95%-98%（含95%），得4分；92%-95%（含92%），得3分；88%-92%（含88%），得2分；85%-88%（含85%），得1分；小于85%，不得分。</t>
    <phoneticPr fontId="4" type="noConversion"/>
  </si>
  <si>
    <t>2019年年初征管人员共101人（含退休人员、劳务派遣人员），2019年度因非客观因素离开1人，征管力量队伍稳定率为99.01%，稳定率&gt;98%。</t>
    <phoneticPr fontId="4" type="noConversion"/>
  </si>
  <si>
    <t>征管业务办结率（依申请）</t>
    <phoneticPr fontId="4" type="noConversion"/>
  </si>
  <si>
    <t>项目已按计划完成。</t>
    <phoneticPr fontId="4" type="noConversion"/>
  </si>
  <si>
    <t>根据项目产出数量和产出质量，综合判断项目完成的时效和成本。</t>
    <phoneticPr fontId="4" type="noConversion"/>
  </si>
  <si>
    <t>项目完成后产生的直接或间接经济效益。                            税收收入增长率=当年税收收入增长量÷上年税收收入x100%&gt;=18%</t>
    <phoneticPr fontId="4" type="noConversion"/>
  </si>
  <si>
    <t>增长率18%以上（含18%），得3分；14%—18%（含14%），得2分；10%—14%（含10%），得1分；小于10%不得分。</t>
    <phoneticPr fontId="4" type="noConversion"/>
  </si>
  <si>
    <t>组织内部培训，提升征管服务质量，2019年度组织培训的次数&gt;=5次</t>
    <phoneticPr fontId="4" type="noConversion"/>
  </si>
  <si>
    <t>满足率=732÷738 X100%=99.19%。</t>
    <phoneticPr fontId="4" type="noConversion"/>
  </si>
  <si>
    <t>积极影响=727÷738 X100%=98.51%。</t>
    <phoneticPr fontId="4" type="noConversion"/>
  </si>
  <si>
    <t>积极效果=1-（7÷738） X100%=99.05%。</t>
    <phoneticPr fontId="4" type="noConversion"/>
  </si>
  <si>
    <t>满意度=（511+183+40）÷738 X100%=99.46%。</t>
    <phoneticPr fontId="4" type="noConversion"/>
  </si>
  <si>
    <t>满意度=（504+185+40）÷738 X100%=98.78%。</t>
    <phoneticPr fontId="4" type="noConversion"/>
  </si>
  <si>
    <t>附件1</t>
    <phoneticPr fontId="14" type="noConversion"/>
  </si>
  <si>
    <t>评价组团队配置情况表</t>
    <phoneticPr fontId="14" type="noConversion"/>
  </si>
  <si>
    <t>序号</t>
    <phoneticPr fontId="14" type="noConversion"/>
  </si>
  <si>
    <t>评价组成员</t>
    <phoneticPr fontId="14" type="noConversion"/>
  </si>
  <si>
    <t>专业领域</t>
    <phoneticPr fontId="14" type="noConversion"/>
  </si>
  <si>
    <t>职称/职位</t>
    <phoneticPr fontId="14" type="noConversion"/>
  </si>
  <si>
    <t>工作经验</t>
    <phoneticPr fontId="14" type="noConversion"/>
  </si>
  <si>
    <t>赖振南</t>
    <phoneticPr fontId="14" type="noConversion"/>
  </si>
  <si>
    <t>会计学</t>
    <phoneticPr fontId="14" type="noConversion"/>
  </si>
  <si>
    <t>注册会计师/项目负责人</t>
    <phoneticPr fontId="14" type="noConversion"/>
  </si>
  <si>
    <t>参加省市级绩效评价5年以上</t>
    <phoneticPr fontId="14" type="noConversion"/>
  </si>
  <si>
    <t>黄阳美</t>
    <phoneticPr fontId="14" type="noConversion"/>
  </si>
  <si>
    <t>会计学/资产评估/税法</t>
    <phoneticPr fontId="14" type="noConversion"/>
  </si>
  <si>
    <t>高级会计师/注册会计师/项目组长</t>
    <phoneticPr fontId="14" type="noConversion"/>
  </si>
  <si>
    <t>参加市区级绩效评价5年以上</t>
    <phoneticPr fontId="14" type="noConversion"/>
  </si>
  <si>
    <t>李杭琪</t>
    <phoneticPr fontId="14" type="noConversion"/>
  </si>
  <si>
    <t>会计学/税法</t>
    <phoneticPr fontId="14" type="noConversion"/>
  </si>
  <si>
    <t>注册会计师/项目助理</t>
    <phoneticPr fontId="14" type="noConversion"/>
  </si>
  <si>
    <t>参加市区级绩效评价3年以上</t>
    <phoneticPr fontId="14" type="noConversion"/>
  </si>
  <si>
    <t>张兰芬</t>
    <phoneticPr fontId="14" type="noConversion"/>
  </si>
  <si>
    <t>会计学</t>
  </si>
  <si>
    <t>项目助理</t>
    <phoneticPr fontId="14" type="noConversion"/>
  </si>
  <si>
    <t>参加市区级绩效评价2年以上</t>
    <phoneticPr fontId="14" type="noConversion"/>
  </si>
  <si>
    <t>申请经费支出预算仅附简单说明，未见预算额度测算，无充分依据，扣1分。</t>
    <phoneticPr fontId="4" type="noConversion"/>
  </si>
  <si>
    <t>项目预算资金分配依据充分，资金分配额度合理，与单位实际相适应。</t>
    <phoneticPr fontId="4" type="noConversion"/>
  </si>
  <si>
    <t>项目实施单位的财务和业务管理制度基本健全，且合法、合规、相对完整。</t>
    <phoneticPr fontId="4" type="noConversion"/>
  </si>
  <si>
    <t>实际完成率=（实际产出数/计划产出数）×100%。
实际产出数=2019年度实际税收收入。
计划产出数=2019年度计划税收收入。（收入目标任务）</t>
    <phoneticPr fontId="3" type="noConversion"/>
  </si>
  <si>
    <t>2019年度计划税收任务为141500万元，实际税收收入171901万元，完成率121.48%。</t>
    <phoneticPr fontId="4" type="noConversion"/>
  </si>
  <si>
    <t>办结率98%以上（含98%），得5分；95%-98%（含95%），得4分；92%-95%（含92%），得3分；88%-92%（含88%），得2分；85%-88%（含85%），得1分；小于85%，不得分。</t>
    <phoneticPr fontId="4" type="noConversion"/>
  </si>
  <si>
    <t>完成率95%以上（含95%），得3分；90%-95%（含90%），得2分；85%-90%（含85%），得1分，85%以下不得分。</t>
    <phoneticPr fontId="4" type="noConversion"/>
  </si>
  <si>
    <t>对照绩效目标设定的三项产出质量指标，赋予权重后综合判断项目执行的质量。</t>
    <phoneticPr fontId="4" type="noConversion"/>
  </si>
  <si>
    <t>征管业务办结率=1-未办结征管业务率；未办结征管业务率=2019年末未办结业务÷2019年度待办征管业务</t>
    <phoneticPr fontId="4" type="noConversion"/>
  </si>
  <si>
    <t>2019年度开发区税务局依申请征管业务办结率为100%。</t>
    <phoneticPr fontId="4" type="noConversion"/>
  </si>
  <si>
    <t>依据开发区两委的各项工作部署进行立项，符合法律法规、相关政策的要求，与部门职责范围相符，属于公共财政支持范围，符合中央、地方事权支出责任划分原则。</t>
    <phoneticPr fontId="4" type="noConversion"/>
  </si>
  <si>
    <t>开发区税务局存在部分与项目相关的合同书等材料未齐全、未妥善归档的情形，扣1分。</t>
    <phoneticPr fontId="4" type="noConversion"/>
  </si>
  <si>
    <t>开发区税务局将省、市和开发区财政拨付的专项资金统一核算，税收征管经费未设立专门的支出项目进行核算，不符合国家财经法规和财务管理制度以及有关专项资金管理办法的规定，扣1分。</t>
    <phoneticPr fontId="4" type="noConversion"/>
  </si>
  <si>
    <t>依据龙经税办函[2019]1号文，2019年度计划组织内部培训34次。因龙岩市区内组织培训相关材料部分缺失，扣0.5分。</t>
    <phoneticPr fontId="4" type="noConversion"/>
  </si>
</sst>
</file>

<file path=xl/styles.xml><?xml version="1.0" encoding="utf-8"?>
<styleSheet xmlns="http://schemas.openxmlformats.org/spreadsheetml/2006/main">
  <numFmts count="2">
    <numFmt numFmtId="176" formatCode="0.00_ "/>
    <numFmt numFmtId="177" formatCode="0_ "/>
  </numFmts>
  <fonts count="18">
    <font>
      <sz val="11"/>
      <color theme="1"/>
      <name val="宋体"/>
      <family val="2"/>
      <charset val="134"/>
      <scheme val="minor"/>
    </font>
    <font>
      <sz val="11"/>
      <color indexed="8"/>
      <name val="宋体"/>
      <family val="3"/>
      <charset val="134"/>
    </font>
    <font>
      <sz val="10"/>
      <name val="仿宋"/>
      <family val="3"/>
      <charset val="134"/>
    </font>
    <font>
      <sz val="9"/>
      <name val="宋体"/>
      <family val="2"/>
      <charset val="134"/>
      <scheme val="minor"/>
    </font>
    <font>
      <sz val="9"/>
      <name val="宋体"/>
      <family val="3"/>
      <charset val="134"/>
    </font>
    <font>
      <sz val="12"/>
      <name val="宋体"/>
      <family val="3"/>
      <charset val="134"/>
    </font>
    <font>
      <sz val="11"/>
      <color theme="1"/>
      <name val="宋体"/>
      <family val="3"/>
      <charset val="134"/>
      <scheme val="minor"/>
    </font>
    <font>
      <sz val="11"/>
      <name val="仿宋"/>
      <family val="3"/>
      <charset val="134"/>
    </font>
    <font>
      <b/>
      <sz val="14"/>
      <name val="仿宋"/>
      <family val="3"/>
      <charset val="134"/>
    </font>
    <font>
      <b/>
      <sz val="11"/>
      <name val="仿宋"/>
      <family val="3"/>
      <charset val="134"/>
    </font>
    <font>
      <sz val="12"/>
      <name val="仿宋"/>
      <family val="3"/>
      <charset val="134"/>
    </font>
    <font>
      <b/>
      <sz val="10"/>
      <name val="仿宋"/>
      <family val="3"/>
      <charset val="134"/>
    </font>
    <font>
      <sz val="11"/>
      <color indexed="8"/>
      <name val="仿宋"/>
      <family val="3"/>
      <charset val="134"/>
    </font>
    <font>
      <sz val="11"/>
      <color indexed="8"/>
      <name val="宋体"/>
      <family val="2"/>
      <charset val="134"/>
    </font>
    <font>
      <sz val="9"/>
      <name val="宋体"/>
      <family val="2"/>
      <charset val="134"/>
    </font>
    <font>
      <b/>
      <sz val="14"/>
      <color indexed="8"/>
      <name val="STFangsong"/>
      <family val="1"/>
    </font>
    <font>
      <b/>
      <sz val="11"/>
      <color indexed="8"/>
      <name val="STFangsong"/>
      <charset val="134"/>
    </font>
    <font>
      <sz val="11"/>
      <color indexed="8"/>
      <name val="STFangsong"/>
      <family val="1"/>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diagonal/>
    </border>
  </borders>
  <cellStyleXfs count="12">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5" fillId="0" borderId="0"/>
    <xf numFmtId="0" fontId="5" fillId="0" borderId="0"/>
    <xf numFmtId="0" fontId="5" fillId="0" borderId="0"/>
    <xf numFmtId="0" fontId="5" fillId="0" borderId="0"/>
    <xf numFmtId="0" fontId="6" fillId="0" borderId="0">
      <alignment vertical="center"/>
    </xf>
    <xf numFmtId="0" fontId="5" fillId="0" borderId="0">
      <alignment vertical="center"/>
    </xf>
    <xf numFmtId="0" fontId="6" fillId="0" borderId="0">
      <alignment vertical="center"/>
    </xf>
    <xf numFmtId="0" fontId="6" fillId="0" borderId="0">
      <alignment vertical="center"/>
    </xf>
    <xf numFmtId="0" fontId="13" fillId="0" borderId="0">
      <alignment vertical="center"/>
    </xf>
  </cellStyleXfs>
  <cellXfs count="59">
    <xf numFmtId="0" fontId="0" fillId="0" borderId="0" xfId="0">
      <alignmen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lignment vertical="center"/>
    </xf>
    <xf numFmtId="0" fontId="7" fillId="0" borderId="0" xfId="0" applyFont="1" applyFill="1" applyAlignment="1">
      <alignment horizontal="center" vertical="center"/>
    </xf>
    <xf numFmtId="0" fontId="2" fillId="0" borderId="0" xfId="0" applyFont="1" applyFill="1" applyAlignment="1">
      <alignment horizontal="right" vertical="center"/>
    </xf>
    <xf numFmtId="0" fontId="2" fillId="0" borderId="0" xfId="0" applyFont="1" applyFill="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center" vertical="center"/>
    </xf>
    <xf numFmtId="0" fontId="10" fillId="0" borderId="0" xfId="0" applyFont="1" applyFill="1" applyBorder="1" applyAlignment="1"/>
    <xf numFmtId="0" fontId="9"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5"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10" fontId="10" fillId="0" borderId="0" xfId="0" applyNumberFormat="1" applyFont="1" applyFill="1" applyBorder="1" applyAlignment="1">
      <alignment horizontal="left" vertical="center" wrapText="1"/>
    </xf>
    <xf numFmtId="10" fontId="10" fillId="0" borderId="0" xfId="1" applyNumberFormat="1" applyFont="1" applyFill="1" applyBorder="1" applyAlignment="1">
      <alignment horizontal="left" vertical="center" wrapText="1"/>
    </xf>
    <xf numFmtId="10" fontId="10" fillId="0" borderId="0" xfId="1" applyNumberFormat="1" applyFont="1" applyFill="1" applyBorder="1" applyAlignment="1">
      <alignment horizontal="right" vertical="center" wrapText="1"/>
    </xf>
    <xf numFmtId="0" fontId="2" fillId="0" borderId="3"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center" wrapText="1"/>
    </xf>
    <xf numFmtId="0" fontId="2" fillId="0" borderId="6" xfId="0" applyNumberFormat="1" applyFont="1" applyFill="1" applyBorder="1" applyAlignment="1">
      <alignment horizontal="left" vertical="top" wrapText="1"/>
    </xf>
    <xf numFmtId="0" fontId="2" fillId="0" borderId="6" xfId="0" applyNumberFormat="1" applyFont="1" applyFill="1" applyBorder="1" applyAlignment="1">
      <alignment horizontal="center" vertical="center" wrapText="1"/>
    </xf>
    <xf numFmtId="177" fontId="2" fillId="0" borderId="6"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top" wrapText="1"/>
    </xf>
    <xf numFmtId="0" fontId="11" fillId="0" borderId="2" xfId="0" applyFont="1" applyFill="1" applyBorder="1" applyAlignment="1">
      <alignment horizontal="center" vertical="center"/>
    </xf>
    <xf numFmtId="0" fontId="12" fillId="0" borderId="0" xfId="0" applyFont="1" applyFill="1">
      <alignment vertical="center"/>
    </xf>
    <xf numFmtId="0" fontId="12" fillId="0" borderId="0" xfId="0" applyFont="1" applyFill="1" applyAlignment="1">
      <alignment vertical="center" wrapText="1"/>
    </xf>
    <xf numFmtId="0" fontId="12" fillId="0" borderId="0" xfId="0" applyFont="1" applyFill="1" applyAlignment="1">
      <alignment horizontal="left" vertical="center" wrapText="1"/>
    </xf>
    <xf numFmtId="0" fontId="13" fillId="0" borderId="0" xfId="11">
      <alignment vertical="center"/>
    </xf>
    <xf numFmtId="0" fontId="12" fillId="0" borderId="0" xfId="11" applyFont="1" applyAlignment="1">
      <alignment horizontal="right" vertical="center"/>
    </xf>
    <xf numFmtId="0" fontId="15" fillId="0" borderId="0" xfId="11" applyFont="1" applyAlignment="1">
      <alignment horizontal="center" vertical="center"/>
    </xf>
    <xf numFmtId="0" fontId="16" fillId="0" borderId="2" xfId="11" applyFont="1" applyBorder="1" applyAlignment="1">
      <alignment horizontal="center" vertical="center"/>
    </xf>
    <xf numFmtId="0" fontId="17" fillId="0" borderId="2" xfId="11" applyFont="1" applyBorder="1" applyAlignment="1">
      <alignment horizontal="center" vertical="center"/>
    </xf>
    <xf numFmtId="0" fontId="7" fillId="0" borderId="0" xfId="0" applyNumberFormat="1" applyFont="1" applyFill="1" applyAlignment="1">
      <alignment horizontal="center" vertical="center"/>
    </xf>
    <xf numFmtId="0" fontId="12" fillId="0" borderId="0" xfId="0" applyNumberFormat="1" applyFont="1" applyFill="1">
      <alignment vertical="center"/>
    </xf>
    <xf numFmtId="0" fontId="15" fillId="0" borderId="0" xfId="11" applyFont="1" applyAlignment="1">
      <alignment horizontal="center" vertical="center"/>
    </xf>
    <xf numFmtId="0" fontId="11" fillId="0" borderId="4"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11" fillId="0" borderId="3"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0" fontId="2" fillId="0" borderId="9" xfId="0" applyNumberFormat="1" applyFont="1" applyFill="1" applyBorder="1" applyAlignment="1">
      <alignment horizontal="left" vertical="center" wrapText="1"/>
    </xf>
    <xf numFmtId="10" fontId="2" fillId="0" borderId="0"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xf>
    <xf numFmtId="0" fontId="9" fillId="0" borderId="3"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cellXfs>
  <cellStyles count="12">
    <cellStyle name="百分比" xfId="1" builtinId="5"/>
    <cellStyle name="常规" xfId="0" builtinId="0"/>
    <cellStyle name="常规 2" xfId="4"/>
    <cellStyle name="常规 2 2" xfId="5"/>
    <cellStyle name="常规 2 2 2" xfId="3"/>
    <cellStyle name="常规 2 2 3" xfId="6"/>
    <cellStyle name="常规 3" xfId="7"/>
    <cellStyle name="常规 4" xfId="8"/>
    <cellStyle name="常规 5" xfId="9"/>
    <cellStyle name="常规 5 2" xfId="10"/>
    <cellStyle name="常规 6" xfId="2"/>
    <cellStyle name="常规 7"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8"/>
  <sheetViews>
    <sheetView workbookViewId="0">
      <selection activeCell="D7" sqref="D7"/>
    </sheetView>
  </sheetViews>
  <sheetFormatPr defaultColWidth="9" defaultRowHeight="13.5"/>
  <cols>
    <col min="1" max="1" width="6.875" style="29" customWidth="1"/>
    <col min="2" max="2" width="17.75" style="29" customWidth="1"/>
    <col min="3" max="3" width="30.125" style="29" customWidth="1"/>
    <col min="4" max="4" width="37.5" style="29" customWidth="1"/>
    <col min="5" max="5" width="41.375" style="29" customWidth="1"/>
    <col min="6" max="16384" width="9" style="29"/>
  </cols>
  <sheetData>
    <row r="1" spans="1:5">
      <c r="E1" s="30" t="s">
        <v>117</v>
      </c>
    </row>
    <row r="2" spans="1:5" ht="37.9" customHeight="1">
      <c r="A2" s="36" t="s">
        <v>118</v>
      </c>
      <c r="B2" s="36"/>
      <c r="C2" s="36"/>
      <c r="D2" s="36"/>
      <c r="E2" s="36"/>
    </row>
    <row r="3" spans="1:5" ht="29.65" customHeight="1">
      <c r="A3" s="31"/>
      <c r="B3" s="31"/>
      <c r="C3" s="31"/>
      <c r="D3" s="31"/>
      <c r="E3" s="31"/>
    </row>
    <row r="4" spans="1:5" ht="30.4" customHeight="1">
      <c r="A4" s="32" t="s">
        <v>119</v>
      </c>
      <c r="B4" s="32" t="s">
        <v>120</v>
      </c>
      <c r="C4" s="32" t="s">
        <v>121</v>
      </c>
      <c r="D4" s="32" t="s">
        <v>122</v>
      </c>
      <c r="E4" s="32" t="s">
        <v>123</v>
      </c>
    </row>
    <row r="5" spans="1:5" ht="30.4" customHeight="1">
      <c r="A5" s="33">
        <v>1</v>
      </c>
      <c r="B5" s="33" t="s">
        <v>124</v>
      </c>
      <c r="C5" s="33" t="s">
        <v>125</v>
      </c>
      <c r="D5" s="33" t="s">
        <v>126</v>
      </c>
      <c r="E5" s="33" t="s">
        <v>127</v>
      </c>
    </row>
    <row r="6" spans="1:5" ht="30.4" customHeight="1">
      <c r="A6" s="33">
        <v>2</v>
      </c>
      <c r="B6" s="33" t="s">
        <v>128</v>
      </c>
      <c r="C6" s="33" t="s">
        <v>129</v>
      </c>
      <c r="D6" s="33" t="s">
        <v>130</v>
      </c>
      <c r="E6" s="33" t="s">
        <v>131</v>
      </c>
    </row>
    <row r="7" spans="1:5" ht="30.4" customHeight="1">
      <c r="A7" s="33">
        <v>3</v>
      </c>
      <c r="B7" s="33" t="s">
        <v>132</v>
      </c>
      <c r="C7" s="33" t="s">
        <v>133</v>
      </c>
      <c r="D7" s="33" t="s">
        <v>134</v>
      </c>
      <c r="E7" s="33" t="s">
        <v>135</v>
      </c>
    </row>
    <row r="8" spans="1:5" ht="30.4" customHeight="1">
      <c r="A8" s="33">
        <v>4</v>
      </c>
      <c r="B8" s="33" t="s">
        <v>136</v>
      </c>
      <c r="C8" s="33" t="s">
        <v>137</v>
      </c>
      <c r="D8" s="33" t="s">
        <v>138</v>
      </c>
      <c r="E8" s="33" t="s">
        <v>139</v>
      </c>
    </row>
  </sheetData>
  <mergeCells count="1">
    <mergeCell ref="A2:E2"/>
  </mergeCells>
  <phoneticPr fontId="3" type="noConversion"/>
  <pageMargins left="0.78740157480314965" right="0.70866141732283472" top="0.74803149606299213" bottom="0.74803149606299213" header="0.31496062992125984" footer="0.31496062992125984"/>
  <pageSetup paperSize="9" scale="98" firstPageNumber="20" orientation="landscape" useFirstPageNumber="1" r:id="rId1"/>
  <headerFooter>
    <oddFooter>&amp;C17</oddFooter>
  </headerFooter>
</worksheet>
</file>

<file path=xl/worksheets/sheet2.xml><?xml version="1.0" encoding="utf-8"?>
<worksheet xmlns="http://schemas.openxmlformats.org/spreadsheetml/2006/main" xmlns:r="http://schemas.openxmlformats.org/officeDocument/2006/relationships">
  <dimension ref="A1:IW37"/>
  <sheetViews>
    <sheetView tabSelected="1" topLeftCell="A17" workbookViewId="0">
      <selection activeCell="I18" sqref="I18"/>
    </sheetView>
  </sheetViews>
  <sheetFormatPr defaultColWidth="9" defaultRowHeight="13.5"/>
  <cols>
    <col min="1" max="1" width="9.5" style="26" customWidth="1"/>
    <col min="2" max="2" width="9.125" style="26" customWidth="1"/>
    <col min="3" max="3" width="11.5" style="27" customWidth="1"/>
    <col min="4" max="4" width="46.125" style="27" customWidth="1"/>
    <col min="5" max="5" width="33.125" style="26" customWidth="1"/>
    <col min="6" max="6" width="5.875" style="26" bestFit="1" customWidth="1"/>
    <col min="7" max="7" width="6.5" style="35" customWidth="1"/>
    <col min="8" max="8" width="26.875" style="26" customWidth="1"/>
    <col min="9" max="9" width="25.75" style="28" customWidth="1"/>
    <col min="10" max="10" width="9" style="26" customWidth="1"/>
    <col min="11" max="16384" width="9" style="26"/>
  </cols>
  <sheetData>
    <row r="1" spans="1:257" s="3" customFormat="1" ht="18" customHeight="1">
      <c r="A1" s="1"/>
      <c r="B1" s="2"/>
      <c r="C1" s="1"/>
      <c r="D1" s="1"/>
      <c r="F1" s="4"/>
      <c r="G1" s="34"/>
      <c r="H1" s="5" t="s">
        <v>0</v>
      </c>
      <c r="I1" s="6"/>
    </row>
    <row r="2" spans="1:257" s="3" customFormat="1" ht="42" customHeight="1">
      <c r="A2" s="50" t="s">
        <v>1</v>
      </c>
      <c r="B2" s="51"/>
      <c r="C2" s="51"/>
      <c r="D2" s="51"/>
      <c r="E2" s="51"/>
      <c r="F2" s="51"/>
      <c r="G2" s="51"/>
      <c r="H2" s="51"/>
      <c r="I2" s="6"/>
    </row>
    <row r="3" spans="1:257" s="9" customFormat="1" ht="20.25" customHeight="1">
      <c r="A3" s="52" t="s">
        <v>2</v>
      </c>
      <c r="B3" s="53" t="s">
        <v>3</v>
      </c>
      <c r="C3" s="52" t="s">
        <v>4</v>
      </c>
      <c r="D3" s="54" t="s">
        <v>5</v>
      </c>
      <c r="E3" s="52" t="s">
        <v>6</v>
      </c>
      <c r="F3" s="56" t="s">
        <v>7</v>
      </c>
      <c r="G3" s="57" t="s">
        <v>8</v>
      </c>
      <c r="H3" s="58"/>
      <c r="I3" s="7"/>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row>
    <row r="4" spans="1:257" s="9" customFormat="1" ht="20.25" customHeight="1">
      <c r="A4" s="52"/>
      <c r="B4" s="53"/>
      <c r="C4" s="52"/>
      <c r="D4" s="55"/>
      <c r="E4" s="52"/>
      <c r="F4" s="56"/>
      <c r="G4" s="10" t="s">
        <v>9</v>
      </c>
      <c r="H4" s="10" t="s">
        <v>10</v>
      </c>
      <c r="I4" s="7"/>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row>
    <row r="5" spans="1:257" s="9" customFormat="1" ht="118.5" customHeight="1">
      <c r="A5" s="41" t="s">
        <v>11</v>
      </c>
      <c r="B5" s="44" t="s">
        <v>74</v>
      </c>
      <c r="C5" s="11" t="s">
        <v>12</v>
      </c>
      <c r="D5" s="12" t="s">
        <v>13</v>
      </c>
      <c r="E5" s="12" t="s">
        <v>14</v>
      </c>
      <c r="F5" s="13">
        <v>5</v>
      </c>
      <c r="G5" s="11">
        <v>5</v>
      </c>
      <c r="H5" s="12" t="s">
        <v>150</v>
      </c>
      <c r="I5" s="7"/>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row>
    <row r="6" spans="1:257" s="9" customFormat="1" ht="56.25" customHeight="1">
      <c r="A6" s="42"/>
      <c r="B6" s="44"/>
      <c r="C6" s="11" t="s">
        <v>15</v>
      </c>
      <c r="D6" s="12" t="s">
        <v>16</v>
      </c>
      <c r="E6" s="12" t="s">
        <v>14</v>
      </c>
      <c r="F6" s="13">
        <v>3</v>
      </c>
      <c r="G6" s="11">
        <v>2</v>
      </c>
      <c r="H6" s="12" t="s">
        <v>96</v>
      </c>
      <c r="I6" s="7"/>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row>
    <row r="7" spans="1:257" s="9" customFormat="1" ht="69" customHeight="1">
      <c r="A7" s="42"/>
      <c r="B7" s="44" t="s">
        <v>75</v>
      </c>
      <c r="C7" s="11" t="s">
        <v>17</v>
      </c>
      <c r="D7" s="12" t="s">
        <v>18</v>
      </c>
      <c r="E7" s="12" t="s">
        <v>14</v>
      </c>
      <c r="F7" s="13">
        <v>4</v>
      </c>
      <c r="G7" s="11">
        <v>3</v>
      </c>
      <c r="H7" s="12" t="s">
        <v>98</v>
      </c>
      <c r="I7" s="7"/>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c r="IW7" s="8"/>
    </row>
    <row r="8" spans="1:257" s="9" customFormat="1" ht="50.25" customHeight="1">
      <c r="A8" s="42"/>
      <c r="B8" s="44"/>
      <c r="C8" s="11" t="s">
        <v>19</v>
      </c>
      <c r="D8" s="12" t="s">
        <v>20</v>
      </c>
      <c r="E8" s="12" t="s">
        <v>14</v>
      </c>
      <c r="F8" s="13">
        <v>3</v>
      </c>
      <c r="G8" s="11">
        <v>2</v>
      </c>
      <c r="H8" s="12" t="s">
        <v>97</v>
      </c>
      <c r="I8" s="7"/>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row>
    <row r="9" spans="1:257" s="9" customFormat="1" ht="78" customHeight="1">
      <c r="A9" s="42"/>
      <c r="B9" s="44" t="s">
        <v>21</v>
      </c>
      <c r="C9" s="11" t="s">
        <v>22</v>
      </c>
      <c r="D9" s="12" t="s">
        <v>76</v>
      </c>
      <c r="E9" s="12" t="s">
        <v>14</v>
      </c>
      <c r="F9" s="13">
        <v>4</v>
      </c>
      <c r="G9" s="11">
        <v>3</v>
      </c>
      <c r="H9" s="12" t="s">
        <v>140</v>
      </c>
      <c r="I9" s="7"/>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row>
    <row r="10" spans="1:257" s="9" customFormat="1" ht="49.5" customHeight="1">
      <c r="A10" s="42"/>
      <c r="B10" s="44"/>
      <c r="C10" s="11" t="s">
        <v>23</v>
      </c>
      <c r="D10" s="12" t="s">
        <v>24</v>
      </c>
      <c r="E10" s="12" t="s">
        <v>14</v>
      </c>
      <c r="F10" s="13">
        <v>2</v>
      </c>
      <c r="G10" s="11">
        <v>2</v>
      </c>
      <c r="H10" s="12" t="s">
        <v>141</v>
      </c>
      <c r="I10" s="7"/>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row>
    <row r="11" spans="1:257" s="9" customFormat="1" ht="27" customHeight="1">
      <c r="A11" s="37" t="s">
        <v>77</v>
      </c>
      <c r="B11" s="38"/>
      <c r="C11" s="38"/>
      <c r="D11" s="38"/>
      <c r="E11" s="39"/>
      <c r="F11" s="14">
        <f>SUM(F5:F10)</f>
        <v>21</v>
      </c>
      <c r="G11" s="11">
        <f>SUM(G5:G10)</f>
        <v>17</v>
      </c>
      <c r="H11" s="12"/>
      <c r="I11" s="7"/>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row>
    <row r="12" spans="1:257" s="9" customFormat="1" ht="91.5" customHeight="1">
      <c r="A12" s="41" t="s">
        <v>25</v>
      </c>
      <c r="B12" s="45" t="s">
        <v>26</v>
      </c>
      <c r="C12" s="11" t="s">
        <v>27</v>
      </c>
      <c r="D12" s="12" t="s">
        <v>28</v>
      </c>
      <c r="E12" s="12" t="s">
        <v>29</v>
      </c>
      <c r="F12" s="13">
        <v>4</v>
      </c>
      <c r="G12" s="11">
        <v>4</v>
      </c>
      <c r="H12" s="15" t="s">
        <v>99</v>
      </c>
      <c r="I12" s="48"/>
      <c r="J12" s="49"/>
      <c r="K12" s="49"/>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c r="IV12" s="8"/>
      <c r="IW12" s="8"/>
    </row>
    <row r="13" spans="1:257" s="9" customFormat="1" ht="65.45" customHeight="1">
      <c r="A13" s="42"/>
      <c r="B13" s="46"/>
      <c r="C13" s="11" t="s">
        <v>30</v>
      </c>
      <c r="D13" s="12" t="s">
        <v>31</v>
      </c>
      <c r="E13" s="12" t="s">
        <v>32</v>
      </c>
      <c r="F13" s="13">
        <v>5</v>
      </c>
      <c r="G13" s="11">
        <v>5</v>
      </c>
      <c r="H13" s="12" t="s">
        <v>78</v>
      </c>
      <c r="I13" s="16"/>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row>
    <row r="14" spans="1:257" s="9" customFormat="1" ht="111.6" customHeight="1">
      <c r="A14" s="42"/>
      <c r="B14" s="47"/>
      <c r="C14" s="11" t="s">
        <v>79</v>
      </c>
      <c r="D14" s="12" t="s">
        <v>52</v>
      </c>
      <c r="E14" s="12" t="s">
        <v>14</v>
      </c>
      <c r="F14" s="13">
        <v>4</v>
      </c>
      <c r="G14" s="11">
        <v>3</v>
      </c>
      <c r="H14" s="12" t="s">
        <v>152</v>
      </c>
      <c r="I14" s="16"/>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row>
    <row r="15" spans="1:257" s="9" customFormat="1" ht="66" customHeight="1">
      <c r="A15" s="42"/>
      <c r="B15" s="45" t="s">
        <v>33</v>
      </c>
      <c r="C15" s="11" t="s">
        <v>34</v>
      </c>
      <c r="D15" s="12" t="s">
        <v>35</v>
      </c>
      <c r="E15" s="12" t="s">
        <v>14</v>
      </c>
      <c r="F15" s="13">
        <v>2</v>
      </c>
      <c r="G15" s="11">
        <v>2</v>
      </c>
      <c r="H15" s="12" t="s">
        <v>142</v>
      </c>
      <c r="I15" s="16"/>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row>
    <row r="16" spans="1:257" s="9" customFormat="1" ht="84" customHeight="1">
      <c r="A16" s="42"/>
      <c r="B16" s="46"/>
      <c r="C16" s="11" t="s">
        <v>36</v>
      </c>
      <c r="D16" s="12" t="s">
        <v>37</v>
      </c>
      <c r="E16" s="12" t="s">
        <v>14</v>
      </c>
      <c r="F16" s="13">
        <v>4</v>
      </c>
      <c r="G16" s="11">
        <v>3</v>
      </c>
      <c r="H16" s="15" t="s">
        <v>151</v>
      </c>
      <c r="I16" s="16"/>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row>
    <row r="17" spans="1:257" s="9" customFormat="1" ht="21" customHeight="1">
      <c r="A17" s="37" t="s">
        <v>38</v>
      </c>
      <c r="B17" s="38"/>
      <c r="C17" s="38"/>
      <c r="D17" s="38"/>
      <c r="E17" s="39"/>
      <c r="F17" s="14">
        <f>SUM(F12:F16)</f>
        <v>19</v>
      </c>
      <c r="G17" s="11">
        <f>SUM(G12:G16)</f>
        <v>17</v>
      </c>
      <c r="H17" s="12"/>
      <c r="I17" s="16"/>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row>
    <row r="18" spans="1:257" s="9" customFormat="1" ht="69.75" customHeight="1">
      <c r="A18" s="41" t="s">
        <v>80</v>
      </c>
      <c r="B18" s="44" t="s">
        <v>39</v>
      </c>
      <c r="C18" s="11" t="s">
        <v>68</v>
      </c>
      <c r="D18" s="12" t="s">
        <v>143</v>
      </c>
      <c r="E18" s="12" t="s">
        <v>81</v>
      </c>
      <c r="F18" s="13">
        <v>5</v>
      </c>
      <c r="G18" s="11">
        <v>5</v>
      </c>
      <c r="H18" s="12" t="s">
        <v>144</v>
      </c>
      <c r="I18" s="17"/>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row>
    <row r="19" spans="1:257" s="9" customFormat="1" ht="91.5" customHeight="1">
      <c r="A19" s="42"/>
      <c r="B19" s="44"/>
      <c r="C19" s="11" t="s">
        <v>82</v>
      </c>
      <c r="D19" s="12" t="s">
        <v>53</v>
      </c>
      <c r="E19" s="12" t="s">
        <v>83</v>
      </c>
      <c r="F19" s="13">
        <v>5</v>
      </c>
      <c r="G19" s="11">
        <v>5</v>
      </c>
      <c r="H19" s="12" t="s">
        <v>100</v>
      </c>
      <c r="I19" s="17"/>
      <c r="J19" s="1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row>
    <row r="20" spans="1:257" s="9" customFormat="1" ht="48.75" customHeight="1">
      <c r="A20" s="42"/>
      <c r="B20" s="44"/>
      <c r="C20" s="11" t="s">
        <v>84</v>
      </c>
      <c r="D20" s="12" t="s">
        <v>72</v>
      </c>
      <c r="E20" s="12" t="s">
        <v>95</v>
      </c>
      <c r="F20" s="13">
        <v>5</v>
      </c>
      <c r="G20" s="11">
        <v>5</v>
      </c>
      <c r="H20" s="12" t="s">
        <v>101</v>
      </c>
      <c r="I20" s="17"/>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row>
    <row r="21" spans="1:257" s="9" customFormat="1" ht="75" customHeight="1">
      <c r="A21" s="42"/>
      <c r="B21" s="44"/>
      <c r="C21" s="11" t="s">
        <v>85</v>
      </c>
      <c r="D21" s="12" t="s">
        <v>111</v>
      </c>
      <c r="E21" s="12" t="s">
        <v>54</v>
      </c>
      <c r="F21" s="13">
        <v>3</v>
      </c>
      <c r="G21" s="11">
        <v>2.5</v>
      </c>
      <c r="H21" s="12" t="s">
        <v>153</v>
      </c>
      <c r="I21" s="17"/>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row>
    <row r="22" spans="1:257" s="9" customFormat="1" ht="75" customHeight="1">
      <c r="A22" s="42"/>
      <c r="B22" s="45" t="s">
        <v>86</v>
      </c>
      <c r="C22" s="11" t="s">
        <v>69</v>
      </c>
      <c r="D22" s="12" t="s">
        <v>102</v>
      </c>
      <c r="E22" s="12" t="s">
        <v>146</v>
      </c>
      <c r="F22" s="13">
        <v>3</v>
      </c>
      <c r="G22" s="11">
        <v>3</v>
      </c>
      <c r="H22" s="12" t="s">
        <v>147</v>
      </c>
      <c r="I22" s="16"/>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row>
    <row r="23" spans="1:257" s="9" customFormat="1" ht="44.25" customHeight="1">
      <c r="A23" s="42"/>
      <c r="B23" s="46"/>
      <c r="C23" s="11" t="s">
        <v>55</v>
      </c>
      <c r="D23" s="12" t="s">
        <v>67</v>
      </c>
      <c r="E23" s="12" t="s">
        <v>56</v>
      </c>
      <c r="F23" s="13">
        <v>5</v>
      </c>
      <c r="G23" s="11">
        <v>5</v>
      </c>
      <c r="H23" s="12" t="s">
        <v>103</v>
      </c>
      <c r="I23" s="17"/>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row>
    <row r="24" spans="1:257" s="9" customFormat="1" ht="78.75" customHeight="1">
      <c r="A24" s="42"/>
      <c r="B24" s="46"/>
      <c r="C24" s="11" t="s">
        <v>57</v>
      </c>
      <c r="D24" s="12" t="s">
        <v>58</v>
      </c>
      <c r="E24" s="12" t="s">
        <v>104</v>
      </c>
      <c r="F24" s="13">
        <v>5</v>
      </c>
      <c r="G24" s="11">
        <v>5</v>
      </c>
      <c r="H24" s="12" t="s">
        <v>105</v>
      </c>
      <c r="I24" s="16"/>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row>
    <row r="25" spans="1:257" s="9" customFormat="1" ht="81" customHeight="1">
      <c r="A25" s="42"/>
      <c r="B25" s="47"/>
      <c r="C25" s="11" t="s">
        <v>106</v>
      </c>
      <c r="D25" s="12" t="s">
        <v>148</v>
      </c>
      <c r="E25" s="12" t="s">
        <v>145</v>
      </c>
      <c r="F25" s="13">
        <v>5</v>
      </c>
      <c r="G25" s="11">
        <v>5</v>
      </c>
      <c r="H25" s="12" t="s">
        <v>149</v>
      </c>
      <c r="I25" s="16"/>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row>
    <row r="26" spans="1:257" s="9" customFormat="1" ht="58.5" customHeight="1">
      <c r="A26" s="42"/>
      <c r="B26" s="19" t="s">
        <v>40</v>
      </c>
      <c r="C26" s="11" t="s">
        <v>70</v>
      </c>
      <c r="D26" s="12" t="s">
        <v>41</v>
      </c>
      <c r="E26" s="12" t="s">
        <v>42</v>
      </c>
      <c r="F26" s="13">
        <v>2</v>
      </c>
      <c r="G26" s="11">
        <v>2</v>
      </c>
      <c r="H26" s="12" t="s">
        <v>107</v>
      </c>
      <c r="I26" s="7"/>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row>
    <row r="27" spans="1:257" s="9" customFormat="1" ht="87.75" customHeight="1">
      <c r="A27" s="43"/>
      <c r="B27" s="19" t="s">
        <v>43</v>
      </c>
      <c r="C27" s="11" t="s">
        <v>71</v>
      </c>
      <c r="D27" s="12" t="s">
        <v>44</v>
      </c>
      <c r="E27" s="12" t="s">
        <v>45</v>
      </c>
      <c r="F27" s="13">
        <v>2</v>
      </c>
      <c r="G27" s="11">
        <v>1.5</v>
      </c>
      <c r="H27" s="12" t="s">
        <v>108</v>
      </c>
      <c r="I27" s="7"/>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row>
    <row r="28" spans="1:257" s="9" customFormat="1" ht="26.25" customHeight="1">
      <c r="A28" s="37" t="s">
        <v>87</v>
      </c>
      <c r="B28" s="38"/>
      <c r="C28" s="38"/>
      <c r="D28" s="38"/>
      <c r="E28" s="39"/>
      <c r="F28" s="14">
        <f>SUM(F18:F27)</f>
        <v>40</v>
      </c>
      <c r="G28" s="11">
        <f>SUM(G18:G27)</f>
        <v>39</v>
      </c>
      <c r="H28" s="12"/>
      <c r="I28" s="7"/>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row>
    <row r="29" spans="1:257" s="9" customFormat="1" ht="54.75" customHeight="1">
      <c r="A29" s="41" t="s">
        <v>88</v>
      </c>
      <c r="B29" s="45" t="s">
        <v>51</v>
      </c>
      <c r="C29" s="11" t="s">
        <v>89</v>
      </c>
      <c r="D29" s="20" t="s">
        <v>109</v>
      </c>
      <c r="E29" s="21" t="s">
        <v>110</v>
      </c>
      <c r="F29" s="14">
        <v>3</v>
      </c>
      <c r="G29" s="11">
        <v>1</v>
      </c>
      <c r="H29" s="12" t="s">
        <v>90</v>
      </c>
      <c r="I29" s="7"/>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row>
    <row r="30" spans="1:257" s="9" customFormat="1" ht="57" customHeight="1">
      <c r="A30" s="42"/>
      <c r="B30" s="46"/>
      <c r="C30" s="22" t="s">
        <v>91</v>
      </c>
      <c r="D30" s="20" t="s">
        <v>62</v>
      </c>
      <c r="E30" s="20" t="s">
        <v>65</v>
      </c>
      <c r="F30" s="23">
        <v>2</v>
      </c>
      <c r="G30" s="22">
        <v>2</v>
      </c>
      <c r="H30" s="12" t="s">
        <v>112</v>
      </c>
      <c r="I30" s="7"/>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row>
    <row r="31" spans="1:257" s="9" customFormat="1" ht="53.25" customHeight="1">
      <c r="A31" s="42"/>
      <c r="B31" s="46"/>
      <c r="C31" s="11" t="s">
        <v>92</v>
      </c>
      <c r="D31" s="12" t="s">
        <v>63</v>
      </c>
      <c r="E31" s="12" t="s">
        <v>73</v>
      </c>
      <c r="F31" s="14">
        <v>2</v>
      </c>
      <c r="G31" s="11">
        <v>2</v>
      </c>
      <c r="H31" s="12" t="s">
        <v>114</v>
      </c>
      <c r="I31" s="7"/>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row>
    <row r="32" spans="1:257" s="9" customFormat="1" ht="52.5" customHeight="1">
      <c r="A32" s="42"/>
      <c r="B32" s="47"/>
      <c r="C32" s="11" t="s">
        <v>93</v>
      </c>
      <c r="D32" s="12" t="s">
        <v>64</v>
      </c>
      <c r="E32" s="20" t="s">
        <v>66</v>
      </c>
      <c r="F32" s="14">
        <v>3</v>
      </c>
      <c r="G32" s="11">
        <v>3</v>
      </c>
      <c r="H32" s="12" t="s">
        <v>113</v>
      </c>
      <c r="I32" s="7"/>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row>
    <row r="33" spans="1:257" s="9" customFormat="1" ht="76.5" customHeight="1">
      <c r="A33" s="42"/>
      <c r="B33" s="45" t="s">
        <v>94</v>
      </c>
      <c r="C33" s="11" t="s">
        <v>61</v>
      </c>
      <c r="D33" s="12" t="s">
        <v>46</v>
      </c>
      <c r="E33" s="12" t="s">
        <v>59</v>
      </c>
      <c r="F33" s="14">
        <v>5</v>
      </c>
      <c r="G33" s="11">
        <v>5</v>
      </c>
      <c r="H33" s="12" t="s">
        <v>115</v>
      </c>
      <c r="I33" s="7"/>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row>
    <row r="34" spans="1:257" s="9" customFormat="1" ht="78" customHeight="1">
      <c r="A34" s="43"/>
      <c r="B34" s="47"/>
      <c r="C34" s="11" t="s">
        <v>60</v>
      </c>
      <c r="D34" s="12" t="s">
        <v>46</v>
      </c>
      <c r="E34" s="24" t="s">
        <v>59</v>
      </c>
      <c r="F34" s="14">
        <v>5</v>
      </c>
      <c r="G34" s="11">
        <v>5</v>
      </c>
      <c r="H34" s="12" t="s">
        <v>116</v>
      </c>
      <c r="I34" s="7"/>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row>
    <row r="35" spans="1:257" s="9" customFormat="1" ht="24" customHeight="1">
      <c r="A35" s="37" t="s">
        <v>47</v>
      </c>
      <c r="B35" s="38"/>
      <c r="C35" s="38"/>
      <c r="D35" s="38"/>
      <c r="E35" s="39"/>
      <c r="F35" s="14">
        <f>SUM(F29:F34)</f>
        <v>20</v>
      </c>
      <c r="G35" s="11">
        <f>SUM(G29:G34)</f>
        <v>18</v>
      </c>
      <c r="H35" s="12"/>
      <c r="I35" s="7"/>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row>
    <row r="36" spans="1:257" s="9" customFormat="1" ht="14.25">
      <c r="A36" s="37" t="s">
        <v>48</v>
      </c>
      <c r="B36" s="38"/>
      <c r="C36" s="38"/>
      <c r="D36" s="38"/>
      <c r="E36" s="39"/>
      <c r="F36" s="14">
        <f>F11+F17+F28+F35</f>
        <v>100</v>
      </c>
      <c r="G36" s="11">
        <f>G11+G17+G28+G35</f>
        <v>91</v>
      </c>
      <c r="H36" s="12"/>
      <c r="I36" s="7"/>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row>
    <row r="37" spans="1:257" s="9" customFormat="1" ht="20.25" customHeight="1">
      <c r="A37" s="25" t="s">
        <v>49</v>
      </c>
      <c r="B37" s="40" t="s">
        <v>50</v>
      </c>
      <c r="C37" s="40"/>
      <c r="D37" s="40"/>
      <c r="E37" s="40"/>
      <c r="F37" s="40"/>
      <c r="G37" s="40"/>
      <c r="H37" s="40"/>
      <c r="I37" s="7"/>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row>
  </sheetData>
  <mergeCells count="28">
    <mergeCell ref="I12:K12"/>
    <mergeCell ref="A12:A16"/>
    <mergeCell ref="B12:B14"/>
    <mergeCell ref="B15:B16"/>
    <mergeCell ref="A2:H2"/>
    <mergeCell ref="A3:A4"/>
    <mergeCell ref="B3:B4"/>
    <mergeCell ref="C3:C4"/>
    <mergeCell ref="D3:D4"/>
    <mergeCell ref="E3:E4"/>
    <mergeCell ref="F3:F4"/>
    <mergeCell ref="G3:H3"/>
    <mergeCell ref="A5:A10"/>
    <mergeCell ref="B5:B6"/>
    <mergeCell ref="B7:B8"/>
    <mergeCell ref="B9:B10"/>
    <mergeCell ref="A11:E11"/>
    <mergeCell ref="A35:E35"/>
    <mergeCell ref="A36:E36"/>
    <mergeCell ref="B37:H37"/>
    <mergeCell ref="A17:E17"/>
    <mergeCell ref="A18:A27"/>
    <mergeCell ref="B18:B21"/>
    <mergeCell ref="B22:B25"/>
    <mergeCell ref="A28:E28"/>
    <mergeCell ref="A29:A34"/>
    <mergeCell ref="B33:B34"/>
    <mergeCell ref="B29:B32"/>
  </mergeCells>
  <phoneticPr fontId="4" type="noConversion"/>
  <pageMargins left="0.47244094488188981" right="0.35433070866141736" top="0.55118110236220474" bottom="0.51181102362204722" header="0.43307086614173229" footer="0.27559055118110237"/>
  <pageSetup paperSize="9" scale="65" firstPageNumber="21" orientation="portrait" useFirstPageNumber="1" r:id="rId1"/>
  <headerFooter>
    <oddFooter>&amp;C &amp;P</oddFooter>
  </headerFooter>
  <rowBreaks count="1" manualBreakCount="1">
    <brk id="1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团队配置</vt:lpstr>
      <vt:lpstr>指标体系-税务征管经费</vt:lpstr>
      <vt:lpstr>'指标体系-税务征管经费'!Print_Area</vt:lpstr>
      <vt:lpstr>'指标体系-税务征管经费'!Print_Titles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huang-yangmei</cp:lastModifiedBy>
  <cp:lastPrinted>2020-12-20T13:09:51Z</cp:lastPrinted>
  <dcterms:created xsi:type="dcterms:W3CDTF">2020-11-27T08:53:21Z</dcterms:created>
  <dcterms:modified xsi:type="dcterms:W3CDTF">2020-12-20T13:20:39Z</dcterms:modified>
</cp:coreProperties>
</file>