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工作\2021年工作\咨询\经开区\企业服务大厅\报告\报告2\"/>
    </mc:Choice>
  </mc:AlternateContent>
  <bookViews>
    <workbookView xWindow="0" yWindow="0" windowWidth="20490" windowHeight="7230"/>
  </bookViews>
  <sheets>
    <sheet name="企业服务大厅项目-12.16" sheetId="1" r:id="rId1"/>
  </sheets>
  <definedNames>
    <definedName name="_xlnm.Print_Area" localSheetId="0">'企业服务大厅项目-12.16'!$A$1:$L$22</definedName>
    <definedName name="_xlnm.Print_Titles" localSheetId="0">'企业服务大厅项目-12.16'!$3:$3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2" i="1" l="1"/>
  <c r="L22" i="1"/>
  <c r="H22" i="1"/>
  <c r="M21" i="1"/>
  <c r="K21" i="1"/>
  <c r="M20" i="1"/>
  <c r="K20" i="1"/>
  <c r="M19" i="1"/>
  <c r="K19" i="1"/>
  <c r="C19" i="1"/>
  <c r="M18" i="1"/>
  <c r="K18" i="1"/>
  <c r="M17" i="1"/>
  <c r="K17" i="1"/>
  <c r="M16" i="1"/>
  <c r="K16" i="1"/>
  <c r="C16" i="1"/>
  <c r="M15" i="1"/>
  <c r="K15" i="1"/>
  <c r="M14" i="1"/>
  <c r="K14" i="1"/>
  <c r="M13" i="1"/>
  <c r="K13" i="1"/>
  <c r="C13" i="1"/>
  <c r="M12" i="1"/>
  <c r="K12" i="1"/>
  <c r="M11" i="1"/>
  <c r="K11" i="1"/>
  <c r="C11" i="1"/>
  <c r="M10" i="1"/>
  <c r="K10" i="1"/>
  <c r="M9" i="1"/>
  <c r="K9" i="1"/>
  <c r="C9" i="1"/>
  <c r="M8" i="1"/>
  <c r="K8" i="1"/>
  <c r="M7" i="1"/>
  <c r="K7" i="1"/>
  <c r="C7" i="1"/>
  <c r="M6" i="1"/>
  <c r="K6" i="1"/>
  <c r="C6" i="1"/>
  <c r="M5" i="1"/>
  <c r="K5" i="1"/>
  <c r="M4" i="1"/>
  <c r="K4" i="1"/>
  <c r="C4" i="1"/>
  <c r="C22" i="1" l="1"/>
  <c r="K22" i="1" s="1"/>
  <c r="M22" i="1"/>
</calcChain>
</file>

<file path=xl/sharedStrings.xml><?xml version="1.0" encoding="utf-8"?>
<sst xmlns="http://schemas.openxmlformats.org/spreadsheetml/2006/main" count="104" uniqueCount="102">
  <si>
    <t>一级指标</t>
  </si>
  <si>
    <t>二级指标</t>
  </si>
  <si>
    <t>分值</t>
    <phoneticPr fontId="3" type="noConversion"/>
  </si>
  <si>
    <t>三级指标</t>
  </si>
  <si>
    <t>指标解释</t>
    <phoneticPr fontId="3" type="noConversion"/>
  </si>
  <si>
    <t>评价标准</t>
    <phoneticPr fontId="3" type="noConversion"/>
  </si>
  <si>
    <t>得分</t>
  </si>
  <si>
    <t>得分率</t>
    <phoneticPr fontId="3" type="noConversion"/>
  </si>
  <si>
    <t>权重</t>
  </si>
  <si>
    <t>项目目标</t>
    <phoneticPr fontId="3" type="noConversion"/>
  </si>
  <si>
    <t>目标设置</t>
    <phoneticPr fontId="3" type="noConversion"/>
  </si>
  <si>
    <t>项目所设定的绩效目标是否依据充分，是否符合客观实际，用以反映和考核项目绩效目标与项目实施的相符情况。</t>
    <phoneticPr fontId="3" type="noConversion"/>
  </si>
  <si>
    <t>①项目是否有绩效目标；1分
②项目绩效目标与实际工作内容是否具有相关性；1分
③项目预期产出效益和效果是否符合正常的业绩水平；1分</t>
    <phoneticPr fontId="3" type="noConversion"/>
  </si>
  <si>
    <t>绩效目标指标设置</t>
    <phoneticPr fontId="3" type="noConversion"/>
  </si>
  <si>
    <t>依据绩效目标设定的绩效指标是否清晰、细化、可衡量等，用以反映和考核项目绩效目标的明细化情况。</t>
    <phoneticPr fontId="3" type="noConversion"/>
  </si>
  <si>
    <t>决策过程</t>
    <phoneticPr fontId="3" type="noConversion"/>
  </si>
  <si>
    <t>决策依据、程序</t>
    <phoneticPr fontId="3" type="noConversion"/>
  </si>
  <si>
    <t>项目立项是否符合法律法规、相关政策、发展规划以及部门职责。</t>
    <phoneticPr fontId="3" type="noConversion"/>
  </si>
  <si>
    <t>①项目符合经济社会发展规划和部门年度工作计划；2分
②项目符合申报条件；2分
③项目申报、批复程序符合相关管理办法，项目实施调整履行相应手续；2分</t>
    <phoneticPr fontId="3" type="noConversion"/>
  </si>
  <si>
    <t>资金投入</t>
    <phoneticPr fontId="3" type="noConversion"/>
  </si>
  <si>
    <t>预算编制</t>
    <phoneticPr fontId="3" type="noConversion"/>
  </si>
  <si>
    <t>项目预算编制是否经过科学论证、有明确标准，资金额度与年度目标是否相适应，用以反映和考核项目预算编制的科学性、合理性情况。</t>
    <phoneticPr fontId="3" type="noConversion"/>
  </si>
  <si>
    <t xml:space="preserve">①预算编制是否有相关依据；2分
②预算编制是否科学、合理；2分
</t>
    <phoneticPr fontId="3" type="noConversion"/>
  </si>
  <si>
    <t>资金分配</t>
    <phoneticPr fontId="3" type="noConversion"/>
  </si>
  <si>
    <t>项目预算资金分配是否有测算依据，与补助单位或地方实际是否相适应，用以反映和考核项目预算资金分配的科学性、合理性情况。</t>
    <phoneticPr fontId="3" type="noConversion"/>
  </si>
  <si>
    <t>资金到位</t>
    <phoneticPr fontId="3" type="noConversion"/>
  </si>
  <si>
    <t>到位率</t>
    <phoneticPr fontId="3" type="noConversion"/>
  </si>
  <si>
    <t>实际到位资金与预算资金的比率，用以反映和考核资金落实情况对项目实施的总体保障程度。</t>
    <phoneticPr fontId="3" type="noConversion"/>
  </si>
  <si>
    <t>100%得3分，80%（含）~100%得2分，60%（含）~80%得1分，否则不得分。</t>
    <phoneticPr fontId="3" type="noConversion"/>
  </si>
  <si>
    <t>到位时效</t>
    <phoneticPr fontId="3" type="noConversion"/>
  </si>
  <si>
    <t>资金是否及时到位；若未及时到位，是否影响项目进度</t>
    <phoneticPr fontId="3" type="noConversion"/>
  </si>
  <si>
    <t>及时到位（3分），未及时到位但未影响项目进度（2分），未及时到位并影响项目进度（0-1 分）。</t>
    <phoneticPr fontId="3" type="noConversion"/>
  </si>
  <si>
    <t>资金管理</t>
    <phoneticPr fontId="3" type="noConversion"/>
  </si>
  <si>
    <t>资金使用</t>
    <phoneticPr fontId="3" type="noConversion"/>
  </si>
  <si>
    <t>是否存在支出依据不合规、虚列项目支出的情况；是否存在截留、挤占、挪用项目资金情况；
是否存在超标准开支情况</t>
    <phoneticPr fontId="3" type="noConversion"/>
  </si>
  <si>
    <t>虚列（套取）扣 3-5 分，支出依据不合规扣 1 分，截留、挤占、
挪用扣 3-5 分，超标准开支扣 2-5分。（扣完为限）</t>
    <phoneticPr fontId="3" type="noConversion"/>
  </si>
  <si>
    <t>财务管理</t>
    <phoneticPr fontId="3" type="noConversion"/>
  </si>
  <si>
    <t>资金管理、费用支出等制度是否健全，是否严格执行；会计核算是否规范</t>
    <phoneticPr fontId="3" type="noConversion"/>
  </si>
  <si>
    <t>①财务制度健全（1 分）；
②严格执行制度（1 分）；
③会计核算规范（1分）</t>
    <phoneticPr fontId="3" type="noConversion"/>
  </si>
  <si>
    <t>组织实施</t>
    <phoneticPr fontId="3" type="noConversion"/>
  </si>
  <si>
    <t>组织机构</t>
    <phoneticPr fontId="3" type="noConversion"/>
  </si>
  <si>
    <t>机构是否健全、分工是否明确</t>
    <phoneticPr fontId="3" type="noConversion"/>
  </si>
  <si>
    <t>①机构健全（3分）；
②分工明确（3分）</t>
    <phoneticPr fontId="3" type="noConversion"/>
  </si>
  <si>
    <t>管理制度</t>
    <phoneticPr fontId="3" type="noConversion"/>
  </si>
  <si>
    <t>是否建立健全项目管理制度；是否严格执行相关项目管理制度</t>
    <phoneticPr fontId="3" type="noConversion"/>
  </si>
  <si>
    <t>产出数量</t>
    <phoneticPr fontId="3" type="noConversion"/>
  </si>
  <si>
    <t>办件数量</t>
    <phoneticPr fontId="3" type="noConversion"/>
  </si>
  <si>
    <t>2020年度办件总量是否达到计划完成值，相对于往年办件情况是否有所增长，从绝对指标和相对指标反映和考核项目产出数量目标的实现程度。</t>
    <phoneticPr fontId="3" type="noConversion"/>
  </si>
  <si>
    <t>①达到计划完成值（2分）；
完成得2分，未完成但达到80%以上得1分，否则不得分。
②相对于往年办件情况是否有所增长（3分）
有增长得3分，无增长不得分。</t>
    <phoneticPr fontId="3" type="noConversion"/>
  </si>
  <si>
    <t>产出质量</t>
    <phoneticPr fontId="3" type="noConversion"/>
  </si>
  <si>
    <t>服务窗口</t>
    <phoneticPr fontId="3" type="noConversion"/>
  </si>
  <si>
    <t>服务窗口设置是否完整，设施配备是否配合合理，反映服务大厅的服务质量。</t>
    <phoneticPr fontId="3" type="noConversion"/>
  </si>
  <si>
    <t>可办事项网办率</t>
    <phoneticPr fontId="3" type="noConversion"/>
  </si>
  <si>
    <t>2020年度网办事项占所有可办事项的比例，主要反映大厅办事的便捷性。可办事项网办率=网办事项数/可办事项数*100%</t>
    <phoneticPr fontId="3" type="noConversion"/>
  </si>
  <si>
    <t>高于95%得5分，80%（含）~95%得4分，60%~80%得3分，否则不得分。</t>
    <phoneticPr fontId="3" type="noConversion"/>
  </si>
  <si>
    <t>产出时效</t>
    <phoneticPr fontId="3" type="noConversion"/>
  </si>
  <si>
    <t>办件及时率</t>
    <phoneticPr fontId="3" type="noConversion"/>
  </si>
  <si>
    <t>办件及时率主要事项的办结及时性角度考核大厅的服务效能。</t>
    <phoneticPr fontId="3" type="noConversion"/>
  </si>
  <si>
    <t>①即办事项当日办结率（3分）；
高于95%得3分，80%（含）~95%得2分，否则不得分。
②事项受理办结率（=办结数/受理数）（3分）
高于95%得3分，80%（含）~95%得2分，否则不得分。
③实际办件提速率（3分）；
高于80%得3分，60%（含）~80%得2分，否则不得分。</t>
    <phoneticPr fontId="3" type="noConversion"/>
  </si>
  <si>
    <t>产出成本</t>
    <phoneticPr fontId="3" type="noConversion"/>
  </si>
  <si>
    <t>支出完成率</t>
    <phoneticPr fontId="3" type="noConversion"/>
  </si>
  <si>
    <t>项目预算资金是否按照计划执行，用以反映或考核项目预算执行情况。</t>
    <phoneticPr fontId="3" type="noConversion"/>
  </si>
  <si>
    <t>效益（20分）</t>
    <phoneticPr fontId="3" type="noConversion"/>
  </si>
  <si>
    <t>项目效果</t>
    <phoneticPr fontId="3" type="noConversion"/>
  </si>
  <si>
    <t>实施效益</t>
    <phoneticPr fontId="3" type="noConversion"/>
  </si>
  <si>
    <t>主要从项目实施所产生的社会效益、可持续性效益以及实施过程中办事人员的满意度情况综合评定项目实施的效果。</t>
    <phoneticPr fontId="3" type="noConversion"/>
  </si>
  <si>
    <t>①社会效益（4 分）；
②可持续性效益（4 分）；
③好差评情况（2分）</t>
    <phoneticPr fontId="3" type="noConversion"/>
  </si>
  <si>
    <t>服务满意度</t>
    <phoneticPr fontId="3" type="noConversion"/>
  </si>
  <si>
    <t>一般采取社会公众和服务对象发放调查问卷并结合单位提供的诉讼情况考核服务的满意度。</t>
    <phoneticPr fontId="3" type="noConversion"/>
  </si>
  <si>
    <t>①调查满意度（5 分）；
②投诉情况（5 分）；</t>
    <phoneticPr fontId="3" type="noConversion"/>
  </si>
  <si>
    <t>附件2</t>
    <phoneticPr fontId="3" type="noConversion"/>
  </si>
  <si>
    <t>优秀≥90分，75分≤良好＜90分，
 60分≤一般＜75分，较差＜60分</t>
    <phoneticPr fontId="3" type="noConversion"/>
  </si>
  <si>
    <t>评价得分</t>
    <phoneticPr fontId="3" type="noConversion"/>
  </si>
  <si>
    <t>得扣分说明</t>
    <phoneticPr fontId="3" type="noConversion"/>
  </si>
  <si>
    <t>①是否将项目绩效目标细化分解为具体的绩效指标；1分
②是否通过清晰、可衡量的指标值予以体现；1分
③绩效目标指标的设置是否科学、合理。1分</t>
    <phoneticPr fontId="3" type="noConversion"/>
  </si>
  <si>
    <t>①项目符合经济社会发展规划和部门年度工作计划，得2分；
②项目符合申报条件，得2分；
③项目申报、批复程序符合相关管理办法，项目实施调整履行相应手续，得2分。</t>
    <phoneticPr fontId="3" type="noConversion"/>
  </si>
  <si>
    <t>①项目设置绩效目标，得1分；
②项目绩效目标与实际工作内容有相关性，得1分；
③项目预期产出效益和效果符合正常的业绩水平，得1分。</t>
    <phoneticPr fontId="3" type="noConversion"/>
  </si>
  <si>
    <t>①预算资金是否有具体的分配内容；2分
②资金分配是否科学、合理。2分</t>
    <phoneticPr fontId="3" type="noConversion"/>
  </si>
  <si>
    <t>扣分</t>
    <phoneticPr fontId="3" type="noConversion"/>
  </si>
  <si>
    <t>资金全部到位，得3分</t>
    <phoneticPr fontId="3" type="noConversion"/>
  </si>
  <si>
    <t>资金到位及时，得3分</t>
    <phoneticPr fontId="3" type="noConversion"/>
  </si>
  <si>
    <t>支出依据合规、不存在虚列项目支出，截留、挤占、挪用项目资金以及超标准开支的情况，得5分。</t>
    <phoneticPr fontId="3" type="noConversion"/>
  </si>
  <si>
    <t>财务制度健全并能严格执行，会计核算规范，得3分。</t>
    <phoneticPr fontId="3" type="noConversion"/>
  </si>
  <si>
    <t>内部岗位设置健全、分工明确，得3分。</t>
    <phoneticPr fontId="3" type="noConversion"/>
  </si>
  <si>
    <t>①本年办件数量完成较好，得2分；
②相对于往年办件情况，本年办件总量较好，得3分。</t>
    <phoneticPr fontId="3" type="noConversion"/>
  </si>
  <si>
    <t>①即办事项当日办结率99.99%，得3分；
②事项受理当年办结率达99.99%，得3分；
③实际办件提速率99.78%，得3分。</t>
    <phoneticPr fontId="3" type="noConversion"/>
  </si>
  <si>
    <t>项目实施后为经开区企业提供高效、便捷的服务，为经开区招商引资提供很好的助力推动作用，产生了较好的社会效益和可持续效益，且民众对服务大厅的评价较好，得10分。</t>
    <phoneticPr fontId="3" type="noConversion"/>
  </si>
  <si>
    <t>①建立健全项目管理制度（2 分）；
②严格执行相关项目管理制度（3分）
发现1项问题扣1分。</t>
    <phoneticPr fontId="3" type="noConversion"/>
  </si>
  <si>
    <t>①项目绩效目标细化有分解具体的绩效指标，得1分；
②绩效指标部分能通过清晰、可衡量的指标值予以体现，部分指标如产出指标数量指标的三级指标为为企业提供更加高效、便捷的服务不够清晰量化，扣0.5分，得0.5分；
③绩效目标指标不够科学、合理：产出数量指标/全年目标值设置过低，产出质量指标设置不够全面，扣0.5分，得0.5分。</t>
    <phoneticPr fontId="3" type="noConversion"/>
  </si>
  <si>
    <t>决策
（20分）</t>
    <phoneticPr fontId="3" type="noConversion"/>
  </si>
  <si>
    <t>过程
（25分）</t>
    <phoneticPr fontId="3" type="noConversion"/>
  </si>
  <si>
    <t>产出
（35分）</t>
    <phoneticPr fontId="3" type="noConversion"/>
  </si>
  <si>
    <t>①服务窗口设置是否完整；2分
基本完整得2分，一般完整得1分，不完整不得分
②人员配备、分工是否合理；2分
基本合理得2分，一般合理得1分，不合理不得分
③服务是否专业精准；2分
较好得2分，一般得1分，否则不得分
④设施配备是否配备合理；2分
基本合理2分，一般合理得1分，不合理不得分
⑤大厅自我优化和创新能力（加分项）
发现1项得0.5或者1分（加分金额以服务窗口总分不超过8分为限）。</t>
    <phoneticPr fontId="3" type="noConversion"/>
  </si>
  <si>
    <t>支出完成率=（实际支出资金/实际到位资金）×100%。
90%（含）~100%得8分，80%（含）~90%得6分，60%（含）~80%得5分，超过100%或者低于60%均不得分。</t>
    <phoneticPr fontId="3" type="noConversion"/>
  </si>
  <si>
    <t>2020年度资金支出完成率为88.59%，得6分。</t>
    <phoneticPr fontId="3" type="noConversion"/>
  </si>
  <si>
    <t>①服务窗口设置较完整，得2分；
②因2020年度窗口根据部门进行设置，部门之间收件情况存在较大的落差，故在窗口人员分工方面较不合理，扣1分，得1分；
③服务较专业，但是在精准度方面还不够到位，此处扣1分。
④设施配备方面，2020年大厅缺少叫号系统、评价系统，此处扣1分。
⑤2020年针对大厅存在的各项问题制定了大厅改革方案并在2021年有效实施；2020年大厅推出了“拿地即开工”的工业项目管理新模式，有效地提升了项目建设效率和大厅的服务质量。两项合计加2分。</t>
    <phoneticPr fontId="3" type="noConversion"/>
  </si>
  <si>
    <t>2020年度可网办事项289项，占所有可办事项293项比例达98.63%，得5分。</t>
    <phoneticPr fontId="3" type="noConversion"/>
  </si>
  <si>
    <t>①项目管理制度健全，得2分；
②管理制度执行方面存在问题：2020年大厅对窗口人员的日常考评效果不够显著，扣0.5分；档案管理方面存在部分档案未能及时放置档案室存放，扣0.5分；两项合计扣1分，最终得2分。</t>
    <phoneticPr fontId="3" type="noConversion"/>
  </si>
  <si>
    <t>①预算编制有相关依据，得2分；
②预算编制方面，部分明细项目预算金额与实际支出金额相差较大，预算编制和合理性和科学性方面扣1分，得1分。</t>
    <phoneticPr fontId="3" type="noConversion"/>
  </si>
  <si>
    <t>①预算资金有具体的分配内容，得2分；
②资金分配方合理性方面不够，扣0.5分，得1.5分。</t>
    <phoneticPr fontId="3" type="noConversion"/>
  </si>
  <si>
    <t>根据问卷调查情况，办事人员对大厅的评价较高，经检查暂时未见投诉情况，得10分。</t>
    <phoneticPr fontId="3" type="noConversion"/>
  </si>
  <si>
    <t xml:space="preserve">2020年度企业服务大厅费用项目绩效评价表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</si>
</sst>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0" x14ac:knownFonts="1">
    <font>
      <sz val="11"/>
      <color theme="1"/>
      <name val="宋体"/>
      <family val="2"/>
      <charset val="134"/>
      <scheme val="minor"/>
    </font>
    <font>
      <sz val="11"/>
      <color theme="1"/>
      <name val="宋体"/>
      <family val="2"/>
      <charset val="134"/>
      <scheme val="minor"/>
    </font>
    <font>
      <b/>
      <sz val="12"/>
      <name val="宋体"/>
      <family val="3"/>
      <charset val="134"/>
      <scheme val="minor"/>
    </font>
    <font>
      <sz val="9"/>
      <name val="宋体"/>
      <family val="2"/>
      <charset val="134"/>
      <scheme val="minor"/>
    </font>
    <font>
      <sz val="10"/>
      <color theme="1"/>
      <name val="宋体"/>
      <family val="3"/>
      <charset val="134"/>
      <scheme val="minor"/>
    </font>
    <font>
      <b/>
      <sz val="10"/>
      <name val="宋体"/>
      <family val="3"/>
      <charset val="134"/>
      <scheme val="minor"/>
    </font>
    <font>
      <b/>
      <sz val="10"/>
      <color theme="1"/>
      <name val="宋体"/>
      <family val="3"/>
      <charset val="134"/>
      <scheme val="minor"/>
    </font>
    <font>
      <sz val="10"/>
      <name val="宋体"/>
      <family val="3"/>
      <charset val="134"/>
      <scheme val="minor"/>
    </font>
    <font>
      <sz val="10"/>
      <color rgb="FFFF0000"/>
      <name val="宋体"/>
      <family val="3"/>
      <charset val="134"/>
      <scheme val="minor"/>
    </font>
    <font>
      <sz val="12"/>
      <color theme="1"/>
      <name val="宋体"/>
      <family val="3"/>
      <charset val="134"/>
      <scheme val="min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43"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4">
    <xf numFmtId="0" fontId="0" fillId="0" borderId="0" xfId="0">
      <alignment vertical="center"/>
    </xf>
    <xf numFmtId="0" fontId="4" fillId="0" borderId="0" xfId="0" applyFont="1">
      <alignment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9" fontId="7" fillId="0" borderId="2" xfId="2" applyFont="1" applyBorder="1" applyAlignment="1">
      <alignment horizontal="center" vertical="center"/>
    </xf>
    <xf numFmtId="9" fontId="4" fillId="0" borderId="2" xfId="2" applyFont="1" applyBorder="1" applyAlignment="1">
      <alignment horizontal="center" vertical="center"/>
    </xf>
    <xf numFmtId="0" fontId="4" fillId="0" borderId="2" xfId="0"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Border="1" applyAlignment="1">
      <alignment horizontal="left" vertical="center"/>
    </xf>
    <xf numFmtId="0" fontId="4" fillId="0" borderId="2" xfId="0" applyFont="1" applyBorder="1" applyAlignment="1">
      <alignment horizontal="center" vertical="center"/>
    </xf>
    <xf numFmtId="0" fontId="7" fillId="0" borderId="2" xfId="0" applyFont="1" applyFill="1" applyBorder="1" applyAlignment="1">
      <alignment horizontal="center" vertical="center"/>
    </xf>
    <xf numFmtId="9" fontId="8" fillId="0" borderId="2" xfId="2" applyFont="1" applyBorder="1" applyAlignment="1">
      <alignment horizontal="center" vertical="center"/>
    </xf>
    <xf numFmtId="0" fontId="8" fillId="0" borderId="2" xfId="0" applyFont="1" applyBorder="1" applyAlignment="1">
      <alignment horizontal="center" vertical="center" wrapText="1"/>
    </xf>
    <xf numFmtId="0" fontId="8" fillId="0" borderId="0" xfId="0" applyFont="1">
      <alignment vertical="center"/>
    </xf>
    <xf numFmtId="0" fontId="7" fillId="0" borderId="3" xfId="0" applyFont="1" applyBorder="1" applyAlignment="1">
      <alignment horizontal="left"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43" fontId="5" fillId="0" borderId="2" xfId="1" applyFont="1" applyFill="1" applyBorder="1" applyAlignment="1">
      <alignment horizontal="center" vertical="center"/>
    </xf>
    <xf numFmtId="9" fontId="5" fillId="0" borderId="2" xfId="0" applyNumberFormat="1" applyFont="1" applyFill="1" applyBorder="1" applyAlignment="1">
      <alignment horizontal="center" vertical="center"/>
    </xf>
    <xf numFmtId="9" fontId="6" fillId="0" borderId="2" xfId="2" applyFont="1" applyFill="1" applyBorder="1" applyAlignment="1">
      <alignment horizontal="center" vertical="center"/>
    </xf>
    <xf numFmtId="43" fontId="6" fillId="0" borderId="2" xfId="1" applyFont="1" applyFill="1" applyBorder="1" applyAlignment="1">
      <alignment horizontal="center" vertical="center"/>
    </xf>
    <xf numFmtId="0" fontId="4" fillId="0" borderId="0" xfId="0" applyFont="1" applyFill="1">
      <alignment vertical="center"/>
    </xf>
    <xf numFmtId="0" fontId="4" fillId="0" borderId="0" xfId="0" applyFont="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9" fillId="0" borderId="0" xfId="0" applyFont="1">
      <alignment vertical="center"/>
    </xf>
    <xf numFmtId="0" fontId="5" fillId="0" borderId="2" xfId="0" applyFont="1" applyBorder="1" applyAlignment="1">
      <alignment horizontal="center" vertical="center" wrapText="1"/>
    </xf>
    <xf numFmtId="0" fontId="4" fillId="0" borderId="0" xfId="0" applyFont="1" applyAlignment="1">
      <alignment horizontal="left" vertical="center"/>
    </xf>
    <xf numFmtId="0" fontId="4" fillId="0" borderId="2" xfId="0" applyFont="1" applyBorder="1" applyAlignment="1">
      <alignment horizontal="left" vertical="center" wrapText="1"/>
    </xf>
    <xf numFmtId="0" fontId="4" fillId="0" borderId="0" xfId="0" applyFont="1" applyAlignment="1">
      <alignment horizontal="left" vertical="center" wrapText="1"/>
    </xf>
    <xf numFmtId="0" fontId="7" fillId="0" borderId="2" xfId="0" applyFont="1" applyFill="1" applyBorder="1" applyAlignment="1">
      <alignment horizontal="left" vertical="center"/>
    </xf>
    <xf numFmtId="43" fontId="5" fillId="0" borderId="2" xfId="1" applyFont="1" applyFill="1" applyBorder="1" applyAlignment="1">
      <alignment horizontal="left"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tabSelected="1" topLeftCell="A19" zoomScale="85" zoomScaleNormal="85" workbookViewId="0">
      <selection activeCell="G27" sqref="G27"/>
    </sheetView>
  </sheetViews>
  <sheetFormatPr defaultRowHeight="12" x14ac:dyDescent="0.15"/>
  <cols>
    <col min="1" max="1" width="9.625" style="1" customWidth="1"/>
    <col min="2" max="2" width="10.25" style="1" customWidth="1"/>
    <col min="3" max="3" width="5.375" style="1" customWidth="1"/>
    <col min="4" max="4" width="15.75" style="1" customWidth="1"/>
    <col min="5" max="5" width="5" style="26" customWidth="1"/>
    <col min="6" max="6" width="36.75" style="1" customWidth="1"/>
    <col min="7" max="7" width="50.125" style="1" customWidth="1"/>
    <col min="8" max="8" width="8.875" style="26" customWidth="1"/>
    <col min="9" max="9" width="50.5" style="32" customWidth="1"/>
    <col min="10" max="10" width="7.25" style="26" customWidth="1"/>
    <col min="11" max="11" width="14.875" style="26" hidden="1" customWidth="1"/>
    <col min="12" max="12" width="8.875" style="26" hidden="1" customWidth="1"/>
    <col min="13" max="13" width="5.875" style="26" hidden="1" customWidth="1"/>
    <col min="14" max="14" width="11" style="26" hidden="1" customWidth="1"/>
    <col min="15" max="16384" width="9" style="1"/>
  </cols>
  <sheetData>
    <row r="1" spans="1:14" ht="27.75" customHeight="1" x14ac:dyDescent="0.15">
      <c r="A1" s="30" t="s">
        <v>70</v>
      </c>
    </row>
    <row r="2" spans="1:14" ht="31.5" customHeight="1" x14ac:dyDescent="0.15">
      <c r="A2" s="43" t="s">
        <v>101</v>
      </c>
      <c r="B2" s="43"/>
      <c r="C2" s="43"/>
      <c r="D2" s="43"/>
      <c r="E2" s="43"/>
      <c r="F2" s="43"/>
      <c r="G2" s="43"/>
      <c r="H2" s="43"/>
      <c r="I2" s="43"/>
      <c r="J2" s="43"/>
      <c r="K2" s="43"/>
      <c r="L2" s="43"/>
      <c r="M2" s="1"/>
      <c r="N2" s="1"/>
    </row>
    <row r="3" spans="1:14" ht="44.25" customHeight="1" x14ac:dyDescent="0.15">
      <c r="A3" s="2" t="s">
        <v>0</v>
      </c>
      <c r="B3" s="2" t="s">
        <v>1</v>
      </c>
      <c r="C3" s="2" t="s">
        <v>2</v>
      </c>
      <c r="D3" s="2" t="s">
        <v>3</v>
      </c>
      <c r="E3" s="2" t="s">
        <v>2</v>
      </c>
      <c r="F3" s="2" t="s">
        <v>4</v>
      </c>
      <c r="G3" s="2" t="s">
        <v>5</v>
      </c>
      <c r="H3" s="2" t="s">
        <v>72</v>
      </c>
      <c r="I3" s="31" t="s">
        <v>73</v>
      </c>
      <c r="J3" s="29" t="s">
        <v>78</v>
      </c>
      <c r="K3" s="2" t="s">
        <v>7</v>
      </c>
      <c r="L3" s="2" t="s">
        <v>6</v>
      </c>
      <c r="M3" s="3" t="s">
        <v>8</v>
      </c>
      <c r="N3" s="3" t="s">
        <v>6</v>
      </c>
    </row>
    <row r="4" spans="1:14" ht="68.25" customHeight="1" x14ac:dyDescent="0.15">
      <c r="A4" s="39" t="s">
        <v>89</v>
      </c>
      <c r="B4" s="41" t="s">
        <v>9</v>
      </c>
      <c r="C4" s="41">
        <f>E4+E5</f>
        <v>6</v>
      </c>
      <c r="D4" s="4" t="s">
        <v>10</v>
      </c>
      <c r="E4" s="5">
        <v>3</v>
      </c>
      <c r="F4" s="6" t="s">
        <v>11</v>
      </c>
      <c r="G4" s="6" t="s">
        <v>12</v>
      </c>
      <c r="H4" s="7">
        <v>3</v>
      </c>
      <c r="I4" s="33" t="s">
        <v>76</v>
      </c>
      <c r="J4" s="10">
        <v>0</v>
      </c>
      <c r="K4" s="8">
        <f t="shared" ref="K4:K21" si="0">H4/E4</f>
        <v>1</v>
      </c>
      <c r="L4" s="7">
        <v>3</v>
      </c>
      <c r="M4" s="9">
        <f t="shared" ref="M4:M14" si="1">N4/100</f>
        <v>0.03</v>
      </c>
      <c r="N4" s="10">
        <v>3</v>
      </c>
    </row>
    <row r="5" spans="1:14" ht="103.5" customHeight="1" x14ac:dyDescent="0.15">
      <c r="A5" s="39"/>
      <c r="B5" s="41"/>
      <c r="C5" s="41"/>
      <c r="D5" s="4" t="s">
        <v>13</v>
      </c>
      <c r="E5" s="5">
        <v>3</v>
      </c>
      <c r="F5" s="11" t="s">
        <v>14</v>
      </c>
      <c r="G5" s="11" t="s">
        <v>74</v>
      </c>
      <c r="H5" s="7">
        <v>2</v>
      </c>
      <c r="I5" s="33" t="s">
        <v>88</v>
      </c>
      <c r="J5" s="10">
        <v>1</v>
      </c>
      <c r="K5" s="8">
        <f t="shared" si="0"/>
        <v>0.66666666666666663</v>
      </c>
      <c r="L5" s="7">
        <v>2</v>
      </c>
      <c r="M5" s="9">
        <f t="shared" si="1"/>
        <v>0.03</v>
      </c>
      <c r="N5" s="10">
        <v>3</v>
      </c>
    </row>
    <row r="6" spans="1:14" ht="66.75" customHeight="1" x14ac:dyDescent="0.15">
      <c r="A6" s="39"/>
      <c r="B6" s="7" t="s">
        <v>15</v>
      </c>
      <c r="C6" s="7">
        <f>E6</f>
        <v>6</v>
      </c>
      <c r="D6" s="12" t="s">
        <v>16</v>
      </c>
      <c r="E6" s="7">
        <v>6</v>
      </c>
      <c r="F6" s="6" t="s">
        <v>17</v>
      </c>
      <c r="G6" s="6" t="s">
        <v>18</v>
      </c>
      <c r="H6" s="7">
        <v>6</v>
      </c>
      <c r="I6" s="33" t="s">
        <v>75</v>
      </c>
      <c r="J6" s="10">
        <v>0</v>
      </c>
      <c r="K6" s="8">
        <f t="shared" si="0"/>
        <v>1</v>
      </c>
      <c r="L6" s="7">
        <v>6</v>
      </c>
      <c r="M6" s="9">
        <f t="shared" si="1"/>
        <v>0.06</v>
      </c>
      <c r="N6" s="13">
        <v>6</v>
      </c>
    </row>
    <row r="7" spans="1:14" ht="58.5" customHeight="1" x14ac:dyDescent="0.15">
      <c r="A7" s="39"/>
      <c r="B7" s="41" t="s">
        <v>19</v>
      </c>
      <c r="C7" s="41">
        <f>E7+E8</f>
        <v>8</v>
      </c>
      <c r="D7" s="12" t="s">
        <v>20</v>
      </c>
      <c r="E7" s="7">
        <v>4</v>
      </c>
      <c r="F7" s="6" t="s">
        <v>21</v>
      </c>
      <c r="G7" s="6" t="s">
        <v>22</v>
      </c>
      <c r="H7" s="7">
        <v>3</v>
      </c>
      <c r="I7" s="34" t="s">
        <v>98</v>
      </c>
      <c r="J7" s="10">
        <v>1</v>
      </c>
      <c r="K7" s="8">
        <f t="shared" si="0"/>
        <v>0.75</v>
      </c>
      <c r="L7" s="7">
        <v>3</v>
      </c>
      <c r="M7" s="9">
        <f t="shared" si="1"/>
        <v>0.04</v>
      </c>
      <c r="N7" s="13">
        <v>4</v>
      </c>
    </row>
    <row r="8" spans="1:14" ht="57.75" customHeight="1" x14ac:dyDescent="0.15">
      <c r="A8" s="39"/>
      <c r="B8" s="41"/>
      <c r="C8" s="41"/>
      <c r="D8" s="4" t="s">
        <v>23</v>
      </c>
      <c r="E8" s="5">
        <v>4</v>
      </c>
      <c r="F8" s="6" t="s">
        <v>24</v>
      </c>
      <c r="G8" s="6" t="s">
        <v>77</v>
      </c>
      <c r="H8" s="7">
        <v>3.5</v>
      </c>
      <c r="I8" s="4" t="s">
        <v>99</v>
      </c>
      <c r="J8" s="28">
        <v>0.5</v>
      </c>
      <c r="K8" s="8">
        <f t="shared" si="0"/>
        <v>0.875</v>
      </c>
      <c r="L8" s="7">
        <v>3</v>
      </c>
      <c r="M8" s="9">
        <f t="shared" si="1"/>
        <v>0.04</v>
      </c>
      <c r="N8" s="10">
        <v>4</v>
      </c>
    </row>
    <row r="9" spans="1:14" ht="40.5" customHeight="1" x14ac:dyDescent="0.15">
      <c r="A9" s="39" t="s">
        <v>90</v>
      </c>
      <c r="B9" s="41" t="s">
        <v>25</v>
      </c>
      <c r="C9" s="41">
        <f>E9+E10</f>
        <v>6</v>
      </c>
      <c r="D9" s="4" t="s">
        <v>26</v>
      </c>
      <c r="E9" s="5">
        <v>3</v>
      </c>
      <c r="F9" s="6" t="s">
        <v>27</v>
      </c>
      <c r="G9" s="6" t="s">
        <v>28</v>
      </c>
      <c r="H9" s="14">
        <v>3</v>
      </c>
      <c r="I9" s="35" t="s">
        <v>79</v>
      </c>
      <c r="J9" s="14">
        <v>0</v>
      </c>
      <c r="K9" s="8">
        <f t="shared" si="0"/>
        <v>1</v>
      </c>
      <c r="L9" s="14">
        <v>3</v>
      </c>
      <c r="M9" s="9">
        <f t="shared" si="1"/>
        <v>0.03</v>
      </c>
      <c r="N9" s="10">
        <v>3</v>
      </c>
    </row>
    <row r="10" spans="1:14" ht="40.5" customHeight="1" x14ac:dyDescent="0.15">
      <c r="A10" s="39"/>
      <c r="B10" s="41"/>
      <c r="C10" s="41"/>
      <c r="D10" s="4" t="s">
        <v>29</v>
      </c>
      <c r="E10" s="5">
        <v>3</v>
      </c>
      <c r="F10" s="6" t="s">
        <v>30</v>
      </c>
      <c r="G10" s="6" t="s">
        <v>31</v>
      </c>
      <c r="H10" s="7">
        <v>3</v>
      </c>
      <c r="I10" s="35" t="s">
        <v>80</v>
      </c>
      <c r="J10" s="27">
        <v>0</v>
      </c>
      <c r="K10" s="8">
        <f t="shared" si="0"/>
        <v>1</v>
      </c>
      <c r="L10" s="7">
        <v>3</v>
      </c>
      <c r="M10" s="9">
        <f t="shared" si="1"/>
        <v>0.03</v>
      </c>
      <c r="N10" s="10">
        <v>3</v>
      </c>
    </row>
    <row r="11" spans="1:14" ht="54.75" customHeight="1" x14ac:dyDescent="0.15">
      <c r="A11" s="39"/>
      <c r="B11" s="41" t="s">
        <v>32</v>
      </c>
      <c r="C11" s="41">
        <f>E11+E12</f>
        <v>8</v>
      </c>
      <c r="D11" s="4" t="s">
        <v>33</v>
      </c>
      <c r="E11" s="5">
        <v>5</v>
      </c>
      <c r="F11" s="6" t="s">
        <v>34</v>
      </c>
      <c r="G11" s="6" t="s">
        <v>35</v>
      </c>
      <c r="H11" s="7">
        <v>5</v>
      </c>
      <c r="I11" s="6" t="s">
        <v>81</v>
      </c>
      <c r="J11" s="27">
        <v>0</v>
      </c>
      <c r="K11" s="8">
        <f t="shared" si="0"/>
        <v>1</v>
      </c>
      <c r="L11" s="7">
        <v>5</v>
      </c>
      <c r="M11" s="9">
        <f t="shared" si="1"/>
        <v>0.05</v>
      </c>
      <c r="N11" s="10">
        <v>5</v>
      </c>
    </row>
    <row r="12" spans="1:14" ht="43.5" customHeight="1" x14ac:dyDescent="0.15">
      <c r="A12" s="39"/>
      <c r="B12" s="41"/>
      <c r="C12" s="41"/>
      <c r="D12" s="4" t="s">
        <v>36</v>
      </c>
      <c r="E12" s="5">
        <v>3</v>
      </c>
      <c r="F12" s="6" t="s">
        <v>37</v>
      </c>
      <c r="G12" s="6" t="s">
        <v>38</v>
      </c>
      <c r="H12" s="7">
        <v>3</v>
      </c>
      <c r="I12" s="12" t="s">
        <v>82</v>
      </c>
      <c r="J12" s="27">
        <v>0</v>
      </c>
      <c r="K12" s="8">
        <f t="shared" si="0"/>
        <v>1</v>
      </c>
      <c r="L12" s="7">
        <v>3</v>
      </c>
      <c r="M12" s="9">
        <f t="shared" si="1"/>
        <v>0.03</v>
      </c>
      <c r="N12" s="10">
        <v>3</v>
      </c>
    </row>
    <row r="13" spans="1:14" ht="40.5" customHeight="1" x14ac:dyDescent="0.15">
      <c r="A13" s="39"/>
      <c r="B13" s="41" t="s">
        <v>39</v>
      </c>
      <c r="C13" s="41">
        <f>E13+E14</f>
        <v>11</v>
      </c>
      <c r="D13" s="6" t="s">
        <v>40</v>
      </c>
      <c r="E13" s="5">
        <v>6</v>
      </c>
      <c r="F13" s="11" t="s">
        <v>41</v>
      </c>
      <c r="G13" s="11" t="s">
        <v>42</v>
      </c>
      <c r="H13" s="7">
        <v>6</v>
      </c>
      <c r="I13" s="12" t="s">
        <v>83</v>
      </c>
      <c r="J13" s="27">
        <v>0</v>
      </c>
      <c r="K13" s="8">
        <f t="shared" si="0"/>
        <v>1</v>
      </c>
      <c r="L13" s="7">
        <v>6</v>
      </c>
      <c r="M13" s="9">
        <f t="shared" si="1"/>
        <v>0.06</v>
      </c>
      <c r="N13" s="10">
        <v>6</v>
      </c>
    </row>
    <row r="14" spans="1:14" ht="78" customHeight="1" x14ac:dyDescent="0.15">
      <c r="A14" s="39"/>
      <c r="B14" s="41"/>
      <c r="C14" s="41"/>
      <c r="D14" s="6" t="s">
        <v>43</v>
      </c>
      <c r="E14" s="5">
        <v>5</v>
      </c>
      <c r="F14" s="11" t="s">
        <v>44</v>
      </c>
      <c r="G14" s="11" t="s">
        <v>87</v>
      </c>
      <c r="H14" s="7">
        <v>4</v>
      </c>
      <c r="I14" s="11" t="s">
        <v>97</v>
      </c>
      <c r="J14" s="27">
        <v>1</v>
      </c>
      <c r="K14" s="8">
        <f t="shared" si="0"/>
        <v>0.8</v>
      </c>
      <c r="L14" s="7">
        <v>3</v>
      </c>
      <c r="M14" s="9">
        <f t="shared" si="1"/>
        <v>0.05</v>
      </c>
      <c r="N14" s="10">
        <v>5</v>
      </c>
    </row>
    <row r="15" spans="1:14" ht="61.5" customHeight="1" x14ac:dyDescent="0.15">
      <c r="A15" s="39" t="s">
        <v>91</v>
      </c>
      <c r="B15" s="7" t="s">
        <v>45</v>
      </c>
      <c r="C15" s="7">
        <v>5</v>
      </c>
      <c r="D15" s="6" t="s">
        <v>46</v>
      </c>
      <c r="E15" s="5">
        <v>5</v>
      </c>
      <c r="F15" s="4" t="s">
        <v>47</v>
      </c>
      <c r="G15" s="11" t="s">
        <v>48</v>
      </c>
      <c r="H15" s="7">
        <v>5</v>
      </c>
      <c r="I15" s="11" t="s">
        <v>84</v>
      </c>
      <c r="J15" s="27">
        <v>0</v>
      </c>
      <c r="K15" s="8">
        <f t="shared" si="0"/>
        <v>1</v>
      </c>
      <c r="L15" s="7">
        <v>5</v>
      </c>
      <c r="M15" s="9">
        <f>N15/100</f>
        <v>0.06</v>
      </c>
      <c r="N15" s="10">
        <v>6</v>
      </c>
    </row>
    <row r="16" spans="1:14" s="17" customFormat="1" ht="136.5" customHeight="1" x14ac:dyDescent="0.15">
      <c r="A16" s="40"/>
      <c r="B16" s="41" t="s">
        <v>49</v>
      </c>
      <c r="C16" s="41">
        <f>E16+E17</f>
        <v>13</v>
      </c>
      <c r="D16" s="6" t="s">
        <v>50</v>
      </c>
      <c r="E16" s="5">
        <v>8</v>
      </c>
      <c r="F16" s="11" t="s">
        <v>51</v>
      </c>
      <c r="G16" s="11" t="s">
        <v>92</v>
      </c>
      <c r="H16" s="7">
        <v>7</v>
      </c>
      <c r="I16" s="11" t="s">
        <v>95</v>
      </c>
      <c r="J16" s="27">
        <v>1</v>
      </c>
      <c r="K16" s="8">
        <f t="shared" si="0"/>
        <v>0.875</v>
      </c>
      <c r="L16" s="7">
        <v>5</v>
      </c>
      <c r="M16" s="15">
        <f t="shared" ref="M16:M21" si="2">N16/100</f>
        <v>0.08</v>
      </c>
      <c r="N16" s="16">
        <v>8</v>
      </c>
    </row>
    <row r="17" spans="1:14" s="17" customFormat="1" ht="60.75" customHeight="1" x14ac:dyDescent="0.15">
      <c r="A17" s="40"/>
      <c r="B17" s="41"/>
      <c r="C17" s="41"/>
      <c r="D17" s="6" t="s">
        <v>52</v>
      </c>
      <c r="E17" s="5">
        <v>5</v>
      </c>
      <c r="F17" s="11" t="s">
        <v>53</v>
      </c>
      <c r="G17" s="6" t="s">
        <v>54</v>
      </c>
      <c r="H17" s="7">
        <v>5</v>
      </c>
      <c r="I17" s="4" t="s">
        <v>96</v>
      </c>
      <c r="J17" s="27">
        <v>0</v>
      </c>
      <c r="K17" s="8">
        <f t="shared" si="0"/>
        <v>1</v>
      </c>
      <c r="L17" s="7">
        <v>5</v>
      </c>
      <c r="M17" s="15">
        <f t="shared" si="2"/>
        <v>0.06</v>
      </c>
      <c r="N17" s="16">
        <v>6</v>
      </c>
    </row>
    <row r="18" spans="1:14" ht="96" customHeight="1" x14ac:dyDescent="0.15">
      <c r="A18" s="40"/>
      <c r="B18" s="7" t="s">
        <v>55</v>
      </c>
      <c r="C18" s="7">
        <v>9</v>
      </c>
      <c r="D18" s="4" t="s">
        <v>56</v>
      </c>
      <c r="E18" s="5">
        <v>9</v>
      </c>
      <c r="F18" s="6" t="s">
        <v>57</v>
      </c>
      <c r="G18" s="6" t="s">
        <v>58</v>
      </c>
      <c r="H18" s="7">
        <v>9</v>
      </c>
      <c r="I18" s="6" t="s">
        <v>85</v>
      </c>
      <c r="J18" s="27">
        <v>0</v>
      </c>
      <c r="K18" s="8">
        <f t="shared" si="0"/>
        <v>1</v>
      </c>
      <c r="L18" s="7">
        <v>9</v>
      </c>
      <c r="M18" s="9">
        <f t="shared" si="2"/>
        <v>0.09</v>
      </c>
      <c r="N18" s="10">
        <v>9</v>
      </c>
    </row>
    <row r="19" spans="1:14" ht="63.75" customHeight="1" x14ac:dyDescent="0.15">
      <c r="A19" s="40"/>
      <c r="B19" s="7" t="s">
        <v>59</v>
      </c>
      <c r="C19" s="7">
        <f>E19</f>
        <v>8</v>
      </c>
      <c r="D19" s="4" t="s">
        <v>60</v>
      </c>
      <c r="E19" s="5">
        <v>8</v>
      </c>
      <c r="F19" s="6" t="s">
        <v>61</v>
      </c>
      <c r="G19" s="6" t="s">
        <v>93</v>
      </c>
      <c r="H19" s="7">
        <v>6</v>
      </c>
      <c r="I19" s="12" t="s">
        <v>94</v>
      </c>
      <c r="J19" s="27">
        <v>2</v>
      </c>
      <c r="K19" s="8">
        <f t="shared" si="0"/>
        <v>0.75</v>
      </c>
      <c r="L19" s="7">
        <v>4</v>
      </c>
      <c r="M19" s="9">
        <f t="shared" si="2"/>
        <v>0.06</v>
      </c>
      <c r="N19" s="10">
        <v>6</v>
      </c>
    </row>
    <row r="20" spans="1:14" ht="60" customHeight="1" x14ac:dyDescent="0.15">
      <c r="A20" s="40" t="s">
        <v>62</v>
      </c>
      <c r="B20" s="42" t="s">
        <v>63</v>
      </c>
      <c r="C20" s="42">
        <v>20</v>
      </c>
      <c r="D20" s="18" t="s">
        <v>64</v>
      </c>
      <c r="E20" s="5">
        <v>10</v>
      </c>
      <c r="F20" s="4" t="s">
        <v>65</v>
      </c>
      <c r="G20" s="4" t="s">
        <v>66</v>
      </c>
      <c r="H20" s="7">
        <v>10</v>
      </c>
      <c r="I20" s="4" t="s">
        <v>86</v>
      </c>
      <c r="J20" s="27">
        <v>0</v>
      </c>
      <c r="K20" s="8">
        <f t="shared" si="0"/>
        <v>1</v>
      </c>
      <c r="L20" s="7">
        <v>10</v>
      </c>
      <c r="M20" s="9">
        <f t="shared" si="2"/>
        <v>0.1</v>
      </c>
      <c r="N20" s="10">
        <v>10</v>
      </c>
    </row>
    <row r="21" spans="1:14" ht="60" customHeight="1" x14ac:dyDescent="0.15">
      <c r="A21" s="40"/>
      <c r="B21" s="42"/>
      <c r="C21" s="42"/>
      <c r="D21" s="6" t="s">
        <v>67</v>
      </c>
      <c r="E21" s="5">
        <v>10</v>
      </c>
      <c r="F21" s="6" t="s">
        <v>68</v>
      </c>
      <c r="G21" s="6" t="s">
        <v>69</v>
      </c>
      <c r="H21" s="7">
        <v>10</v>
      </c>
      <c r="I21" s="4" t="s">
        <v>100</v>
      </c>
      <c r="J21" s="27">
        <v>0</v>
      </c>
      <c r="K21" s="8">
        <f t="shared" si="0"/>
        <v>1</v>
      </c>
      <c r="L21" s="7">
        <v>10</v>
      </c>
      <c r="M21" s="9">
        <f t="shared" si="2"/>
        <v>0.1</v>
      </c>
      <c r="N21" s="10">
        <v>10</v>
      </c>
    </row>
    <row r="22" spans="1:14" s="25" customFormat="1" ht="45" customHeight="1" x14ac:dyDescent="0.15">
      <c r="A22" s="37"/>
      <c r="B22" s="37"/>
      <c r="C22" s="19">
        <f>SUM(C4:C21)</f>
        <v>100</v>
      </c>
      <c r="D22" s="38" t="s">
        <v>71</v>
      </c>
      <c r="E22" s="38"/>
      <c r="F22" s="38"/>
      <c r="G22" s="20"/>
      <c r="H22" s="21">
        <f>SUM(H4:H21)</f>
        <v>93.5</v>
      </c>
      <c r="I22" s="36"/>
      <c r="J22" s="21"/>
      <c r="K22" s="22">
        <f>H22/C22</f>
        <v>0.93500000000000005</v>
      </c>
      <c r="L22" s="21">
        <f>SUM(L4:L21)</f>
        <v>88</v>
      </c>
      <c r="M22" s="23">
        <f>SUM(M4:M21)</f>
        <v>0.99999999999999978</v>
      </c>
      <c r="N22" s="24">
        <f>SUM(N4:N21)</f>
        <v>100</v>
      </c>
    </row>
  </sheetData>
  <mergeCells count="21">
    <mergeCell ref="A2:L2"/>
    <mergeCell ref="A4:A8"/>
    <mergeCell ref="B4:B5"/>
    <mergeCell ref="C4:C5"/>
    <mergeCell ref="B7:B8"/>
    <mergeCell ref="C7:C8"/>
    <mergeCell ref="A9:A14"/>
    <mergeCell ref="B9:B10"/>
    <mergeCell ref="C9:C10"/>
    <mergeCell ref="B11:B12"/>
    <mergeCell ref="C11:C12"/>
    <mergeCell ref="B13:B14"/>
    <mergeCell ref="C13:C14"/>
    <mergeCell ref="A22:B22"/>
    <mergeCell ref="D22:F22"/>
    <mergeCell ref="A15:A19"/>
    <mergeCell ref="B16:B17"/>
    <mergeCell ref="C16:C17"/>
    <mergeCell ref="A20:A21"/>
    <mergeCell ref="B20:B21"/>
    <mergeCell ref="C20:C21"/>
  </mergeCells>
  <phoneticPr fontId="3" type="noConversion"/>
  <pageMargins left="0.70866141732283472" right="0.70866141732283472" top="0.74803149606299213" bottom="0.74803149606299213" header="0.31496062992125984" footer="0.31496062992125984"/>
  <pageSetup paperSize="9" scale="6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企业服务大厅项目-12.16</vt:lpstr>
      <vt:lpstr>'企业服务大厅项目-12.16'!Print_Area</vt:lpstr>
      <vt:lpstr>'企业服务大厅项目-12.16'!Print_Titles</vt:lpstr>
    </vt:vector>
  </TitlesOfParts>
  <Company>Micorosoft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cp:lastPrinted>2021-12-17T02:36:56Z</cp:lastPrinted>
  <dcterms:created xsi:type="dcterms:W3CDTF">2021-12-13T09:04:59Z</dcterms:created>
  <dcterms:modified xsi:type="dcterms:W3CDTF">2021-12-18T14:28:45Z</dcterms:modified>
</cp:coreProperties>
</file>