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815" windowHeight="7860"/>
  </bookViews>
  <sheets>
    <sheet name="研发经费补助项目" sheetId="1" r:id="rId1"/>
    <sheet name="Sheet1" sheetId="2" r:id="rId2"/>
  </sheets>
  <definedNames>
    <definedName name="_xlnm.Print_Area" localSheetId="0">研发经费补助项目!$A$1:$K$21</definedName>
    <definedName name="_xlnm.Print_Titles" localSheetId="0">研发经费补助项目!$3:$3</definedName>
  </definedNames>
  <calcPr calcId="114210" fullCalcOnLoad="1"/>
</workbook>
</file>

<file path=xl/calcChain.xml><?xml version="1.0" encoding="utf-8"?>
<calcChain xmlns="http://schemas.openxmlformats.org/spreadsheetml/2006/main">
  <c r="M21" i="1"/>
  <c r="L20"/>
  <c r="K20"/>
  <c r="K19"/>
  <c r="L18"/>
  <c r="H18"/>
  <c r="K18"/>
  <c r="L17"/>
  <c r="K17"/>
  <c r="L16"/>
  <c r="K16"/>
  <c r="L15"/>
  <c r="K15"/>
  <c r="L14"/>
  <c r="K14"/>
  <c r="C14"/>
  <c r="L13"/>
  <c r="K13"/>
  <c r="L12"/>
  <c r="K12"/>
  <c r="L11"/>
  <c r="K11"/>
  <c r="L10"/>
  <c r="K10"/>
  <c r="L9"/>
  <c r="K9"/>
  <c r="L8"/>
  <c r="K8"/>
  <c r="H8"/>
  <c r="L7"/>
  <c r="H7"/>
  <c r="K7"/>
  <c r="C7"/>
  <c r="L6"/>
  <c r="K6"/>
  <c r="C6"/>
  <c r="L5"/>
  <c r="H5"/>
  <c r="K5"/>
  <c r="L4"/>
  <c r="L21"/>
  <c r="K4"/>
  <c r="H4"/>
  <c r="H21"/>
  <c r="C4"/>
  <c r="C21"/>
  <c r="K21"/>
</calcChain>
</file>

<file path=xl/sharedStrings.xml><?xml version="1.0" encoding="utf-8"?>
<sst xmlns="http://schemas.openxmlformats.org/spreadsheetml/2006/main" count="105" uniqueCount="104">
  <si>
    <t>附件2</t>
  </si>
  <si>
    <t xml:space="preserve">2020年度研发经费项目绩效评价表
</t>
  </si>
  <si>
    <t>一级指标</t>
  </si>
  <si>
    <t>二级指标</t>
  </si>
  <si>
    <t>分值</t>
  </si>
  <si>
    <t>三级指标</t>
  </si>
  <si>
    <t>指标解释</t>
  </si>
  <si>
    <t>评价标准</t>
  </si>
  <si>
    <t>评价得分</t>
  </si>
  <si>
    <t>得扣分说明</t>
  </si>
  <si>
    <t>扣分</t>
  </si>
  <si>
    <t>得分率</t>
  </si>
  <si>
    <t>权重</t>
  </si>
  <si>
    <t>得分</t>
  </si>
  <si>
    <t>决策
（20分）</t>
  </si>
  <si>
    <t>项目目标</t>
  </si>
  <si>
    <t>绩效目标设置</t>
  </si>
  <si>
    <t>项目所设定的绩效目标是否依据充分，是否符合客观实际，用以反映和考核项目绩效目标与项目实施的相符情况。</t>
  </si>
  <si>
    <t>①项目设置绩效目标，得1分；
②项目绩效目标与实际工作内容有相关性，得1分；
③项目目标设置科学、合理，得1分。</t>
  </si>
  <si>
    <t>绩效目标指标设置</t>
  </si>
  <si>
    <t>依据绩效目标设定的绩效指标是否清晰、细化、可衡量等，用以反映和考核项目绩效目标的明细化情况。</t>
  </si>
  <si>
    <t>决策过程</t>
  </si>
  <si>
    <t>决策依据、程序</t>
  </si>
  <si>
    <t>项目申报是否符合法律法规、相关政策、发展规划以及部门职责。</t>
  </si>
  <si>
    <t>①项目符合经济社会发展规划和部门年度工作计划，得2分；
②项目符合申报条件，得2分；
③项目申报、批复程序符合相关管理办法，得2分。</t>
  </si>
  <si>
    <t>资金投入</t>
  </si>
  <si>
    <t>预算编制</t>
  </si>
  <si>
    <t>项目预算编制是否经过科学论证、有明确标准，资金额度与年度目标是否相适应，用以反映和考核项目预算编制的科学性、合理性情况。</t>
  </si>
  <si>
    <t>过程
（20分）</t>
  </si>
  <si>
    <t>资金管理</t>
  </si>
  <si>
    <t>预算执行率</t>
  </si>
  <si>
    <t>实际完成支出资金与预算资金的比率，用以反映和考核项目计划的完成情况。</t>
  </si>
  <si>
    <t>95%（含）~100%得3分，80%（含）~95%得2分，60%（含）~80%得1分，低于60%不得分。</t>
  </si>
  <si>
    <t>本年研发经费预算批复金额1200万元，实际支出金额为1026.01万元，预算执行率为85.5%，根据评分标准得2分。</t>
  </si>
  <si>
    <t>资金拨付</t>
  </si>
  <si>
    <t>资金拨付给补助企业是否及时到位；若未及时到位，是否影响项目进度</t>
  </si>
  <si>
    <t>及时到位（3分），未及时到位但未影响项目进度（2分），未及时到位并影响项目进度（0-1 分）。</t>
  </si>
  <si>
    <t>2020年度研发经费项目支出均能及时拨付，得3分。</t>
  </si>
  <si>
    <t>资金使用</t>
  </si>
  <si>
    <t>是否存在支出依据不合规、虚列项目支出的情况；是否存在截留、挤占、挪用项目资金情况；
是否存在超标准开支情况</t>
  </si>
  <si>
    <t>虚列（套取）扣1-2 分，支出依据不合规扣1分，截留、挤占、
挪用扣1-2分，超标准开支扣1-2分。（扣完为限）</t>
  </si>
  <si>
    <t>项目资金支出有相关的公示信息或者相关批文，不存在虚列项目支出，截留、挤占、挪用项目资金以及超标准开支的情况，得2分。</t>
  </si>
  <si>
    <t>财务管理</t>
  </si>
  <si>
    <t>资金管理、费用支出等制度是否健全，是否严格执行；会计核算是否规范</t>
  </si>
  <si>
    <t>①财务制度是否健全并严格执行（1 分）；
是得1分，否不得分。
②会计核算是否规范（1分）。
是得1分，否不得分。</t>
  </si>
  <si>
    <t>财务制度健全并能严格执行，会计核算规范，得2分。</t>
  </si>
  <si>
    <t>组织实施</t>
  </si>
  <si>
    <t>实施保障性</t>
  </si>
  <si>
    <t>项目实施人员配备是否合理、组织实施是否有计划安排并按其执行、是否有相应的实施指导方案。</t>
  </si>
  <si>
    <t>产出
（30分）</t>
  </si>
  <si>
    <t>产出数量</t>
  </si>
  <si>
    <t>申报企业数量</t>
  </si>
  <si>
    <t>研发经费申报企业数量目标是否完成。</t>
  </si>
  <si>
    <t>完成率100%得6分，90%（含）~100%得5分，80%（含）~90%得4分，70%（含）~80%得3分，60%（含）~70%得2分，低于60%不得分。</t>
  </si>
  <si>
    <t>2020年度研发经费相关补助申报企业数量目标为20家，实际申报企业数量为27家。得6分。</t>
  </si>
  <si>
    <t>产出质量</t>
  </si>
  <si>
    <t>申报成功率</t>
  </si>
  <si>
    <t>从取得研发经费补助的企业数量占申报企业数量的比率以及企业获取研发经费补助金额占申请补助金额的比率两个指标考察研发经费申报情况。</t>
  </si>
  <si>
    <t>①取得补助的企业数量占申报企业数量比率（3分）；
100%得3分，90%（含）~100%得2.5分，80%（含）~90%得2分，70%（含）~80%得1.5分，60%（含）~70%得1分，低于60%不得分。
②企业取得补助金额占企业申请补助金额比率（3分）；
95%（含）~100%得3分，80%（含）~95%得2分，60%（含）~80%得1分，低于60%不得分。</t>
  </si>
  <si>
    <t>①取得补助的企业数量占申报企业数量比率为100%，得3分；
②企业获取补助金额占企业申报项目资金总额比率为98.14%，得3分；</t>
  </si>
  <si>
    <t>咨询服务</t>
  </si>
  <si>
    <t>科技局是否为研发经费补助提供了相应的咨询服务，服务是否到位。</t>
  </si>
  <si>
    <t>①科技局是否为研发经费补助提供了相应的咨询服务（3 分）；
是得3分，否不得分。
②咨询服务是否到位（3 分）；
到位得3分，较不到位得2分，不到位不得分。</t>
  </si>
  <si>
    <t>①科技局有为研发经费相关项目提供了相应的咨询服务，得3分；
②根据问卷调查显示，调查企业对科技局提供咨询服务方面评价较高，得3分；</t>
  </si>
  <si>
    <t>产出时效</t>
  </si>
  <si>
    <t>组织申报</t>
  </si>
  <si>
    <t>项目实施是否及时发布补助申报通知，是否在规定的申报期间内完成组织申报工作，通过这两个方面考察组织申报的及时性。</t>
  </si>
  <si>
    <t>①是否及时发布补助申报通知（3 分）；
及时得3分，较不及时得2分，不及时不得分。
②是否在规定的申报期间内完成组织申报工作（3 分）；
是得3分，否不得分。</t>
  </si>
  <si>
    <t>①项目实施有及时发布补助申报通知，得3分；
②在规定的申报期间内完成组织申报工作，得3分；</t>
  </si>
  <si>
    <t>产出成本</t>
  </si>
  <si>
    <t>支出完成率</t>
  </si>
  <si>
    <t>实际到位资金的支出是否完成。</t>
  </si>
  <si>
    <t>支出完成率=（实际支出资金/实际到位资金）×100%。
95%（含）~100%得6分，80%（含）~95%得5分，60%（含）~80%得4分，超过100%或者低于60%均不得分。</t>
  </si>
  <si>
    <t>2020年度研发经费专项资金实际到位1026.01万元（按照财政局拨付企业资金确定），实际支出为1026.01万元，支出完成率为100%。</t>
  </si>
  <si>
    <t>效益
（30分）</t>
  </si>
  <si>
    <t>项目效果</t>
  </si>
  <si>
    <t>社会效益</t>
  </si>
  <si>
    <t>通过问卷调查方式，从调查企业研发投入额、科研人员、科技成果、研发设备、研发经费补助政策对企业和行业发展带来的效应等情况考察研发经费项目所带来的社会效益。</t>
  </si>
  <si>
    <t>①研发投入总额增长的企业数量占调查企业总数量比率（2 分）；
②科研人员数量增长的企业数量占调查企业总数量比率（2 分）；
③科技成果增长的企业数量占调查企业总数量比率（2 分）；
④研发设备投入增长的企业数量占调查企业总数量比率（2 分）；
①-④评分标准：95%（含）~100%得2分，80%（含）~95%得1.5分，60%（含）~80%得1分，低于60%不得分。
⑤研发经费补助政策及企业研发投入给企业带来的效益（8分）。
本指标采取综合评判方式进行计分，分为效益很好（8分），效益较好（6分），效益一般（4分），效益较差（2分），效益很差（0分）</t>
  </si>
  <si>
    <t>可持续效益</t>
  </si>
  <si>
    <t>结合研发经费项目带来的社会效益及是否符合国家和当地经济发展的战略方向综合评定项目的可持续效益。</t>
  </si>
  <si>
    <t>①是否符合国家和当地的经济发展战略方向（4分）；
符合得4分，较符合得3分，不符合不得分。
②社会效益是否显著（4分）；
本指标采取综合评判方式进行计分，分为效益很好（4分），效益较好（3分），效益一般（2分），效益较差（1分），效益很差（0分）</t>
  </si>
  <si>
    <t>①符合国家和当地的经济发展战略方向，得4分；
②社会效益显著，得4分。</t>
  </si>
  <si>
    <t>满意度</t>
  </si>
  <si>
    <t>一般采取社会公众和服务对象发放调查问卷考察企业对2020年度研发经费项目的满意度情况。</t>
  </si>
  <si>
    <t>①研发经费补助政策的满意度（3分）；
②科技局组织申报工作的满意度（3分）。
以上评分标准：满意得3分，较不满意得1-2分，不满意不得分。</t>
  </si>
  <si>
    <t>①经调查分析，企业对研发经费补助政策的满意度较高，得3分；
②经调查分析，企业对科技局组织申报工作的满意度较高，得3分。</t>
  </si>
  <si>
    <t>优秀≥90分，75分≤良好＜90分，
 60分≤一般＜75分，较差＜60分</t>
  </si>
  <si>
    <t>序号</t>
  </si>
  <si>
    <t>问题内容</t>
  </si>
  <si>
    <t>回答“是”的企业数量占比</t>
  </si>
  <si>
    <t>研发经费的持续投入是否有利于提升企业竞争力？</t>
  </si>
  <si>
    <t>企业研发经费补助政策能否有助于推动企业创新发展，促进转型升级？</t>
  </si>
  <si>
    <t>政府对企业进行研发经费补助的政策是否能提高企业加大投入研发力度的积极性？</t>
  </si>
  <si>
    <t>研发经费补助等优惠政策，是否有助于减轻企业负担，充沛企业流动资金？</t>
  </si>
  <si>
    <t>①人员配备是否合理（3分）；
合理得3分，较不合理得1分，不合理得分。
②项目是否有计划并按照其执行（3分）；
有得3分，无不得分。
③项目实施是否有相应的指导方案（4分）；
有得4分，无不得分。</t>
    <phoneticPr fontId="9" type="noConversion"/>
  </si>
  <si>
    <t>①项目实施有专门的人员负责对接执行，得3分；
②项目按照相关政策要求计划实施，得3分；
③项目实施有相应的指导方案，得4分。</t>
    <phoneticPr fontId="9" type="noConversion"/>
  </si>
  <si>
    <t>①是否将项目绩效目标细化分解为具体的绩效指标（1分）；
是得1分，否不得分。
②是否通过清晰、可衡量的指标值予以体现（1分）；
是得1分，否不得分。
③绩效目标指标的设置是否科学、合理（1分）；
科学合理得1分，较不科学、合理得0.5分，不科学、合理不得分。</t>
    <phoneticPr fontId="9" type="noConversion"/>
  </si>
  <si>
    <t>①项目绩效目标细化有分解具体的绩效指标，得1分；
②绩效指标部分能通过清晰、可衡量的指标值予以体现，得1分；
③绩效目标指标中社会效益指标只设置为企业提供申报咨询服务，无法全面反映项目实施所带来的的社会效益，扣0.5分，得0.5分。</t>
    <phoneticPr fontId="9" type="noConversion"/>
  </si>
  <si>
    <t>①项目是否有绩效目标（1分）；
是得1分，否不得分。
②项目绩效目标与实际工作内容是否具有相关性（1分）；
是得1分，否不得分。
③项目目标设置是否科学、合理（1分）；
科学合理得1分，较不科学、合理得0.5分，不科学、合理不得分。</t>
    <phoneticPr fontId="9" type="noConversion"/>
  </si>
  <si>
    <t>①项目是否符合经济社会发展规划和部门年度工作计划（2分）；
是得1分，否不得分。
②项目是否符合申报条件（2分）；
是得1分，否不得分。
③项目申报、批复程序是否符合相关管理办法（2分）；
是得1分，否不得分。</t>
    <phoneticPr fontId="9" type="noConversion"/>
  </si>
  <si>
    <t>①预算编制是否有相关依据（4分）；
是得4分，否不得分。
②预算编制是否科学、合理（4分）；
科学、合理得4分，较不科学、合理得1-3分，不科学、合理不得分。</t>
    <phoneticPr fontId="9" type="noConversion"/>
  </si>
  <si>
    <t>①预算编制有相关依据，得4分；
②经了解，研发经费项目预算主要为研发分段补助经费支出，根据2019年11月份公示的补助通知，企业研发投入2018年度清算补助经费为2015.08万元，按照龙岩经开区承担的比例40%计算得出的补助总额约为806万元，2020年研发经费预算申请资金为1200万元，与实际应该补助的资金金额差异较大，扣2分。</t>
    <phoneticPr fontId="9" type="noConversion"/>
  </si>
  <si>
    <t>①研发投入总额增长的企业数量占调查企业总数量比率为75%，扣1分，得1分；
②科研人员数量增长的企业数量占调查企业总数量比率55%，扣2分，不得分；
③科技成果增长的企业数量占调查企业总数量比率100%，得2分；
④研发设备投入增长的企业数量占调查企业总数量比率90%，扣0.5分，得1.5分；
①-④评分标准：95%（含）~100%得2分，80%（含）~95%得1.5分，60%（含）~80%得1分，低于60%不得分。
⑤通过调查问卷结果结合其他资料进行分析，研发经费补助政策及企业研发投入所产生的社会效益较好（8分）。</t>
    <phoneticPr fontId="9" type="noConversion"/>
  </si>
</sst>
</file>

<file path=xl/styles.xml><?xml version="1.0" encoding="utf-8"?>
<styleSheet xmlns="http://schemas.openxmlformats.org/spreadsheetml/2006/main">
  <numFmts count="1">
    <numFmt numFmtId="43" formatCode="_ * #,##0.00_ ;_ * \-#,##0.00_ ;_ * &quot;-&quot;??_ ;_ @_ "/>
  </numFmts>
  <fonts count="10">
    <font>
      <sz val="11"/>
      <color theme="1"/>
      <name val="宋体"/>
      <charset val="134"/>
      <scheme val="minor"/>
    </font>
    <font>
      <b/>
      <sz val="11"/>
      <color indexed="8"/>
      <name val="宋体"/>
      <charset val="134"/>
    </font>
    <font>
      <sz val="11"/>
      <name val="宋体"/>
      <charset val="134"/>
    </font>
    <font>
      <sz val="10"/>
      <name val="宋体"/>
      <charset val="134"/>
    </font>
    <font>
      <sz val="12"/>
      <name val="宋体"/>
      <charset val="134"/>
    </font>
    <font>
      <b/>
      <sz val="12"/>
      <name val="宋体"/>
      <charset val="134"/>
    </font>
    <font>
      <b/>
      <sz val="11"/>
      <name val="宋体"/>
      <charset val="134"/>
    </font>
    <font>
      <b/>
      <sz val="10"/>
      <name val="宋体"/>
      <charset val="134"/>
    </font>
    <font>
      <sz val="11"/>
      <color indexed="8"/>
      <name val="宋体"/>
      <charset val="134"/>
    </font>
    <font>
      <sz val="9"/>
      <name val="宋体"/>
      <charset val="134"/>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43" fontId="8" fillId="0" borderId="0" applyFont="0" applyFill="0" applyBorder="0" applyAlignment="0" applyProtection="0">
      <alignment vertical="center"/>
    </xf>
  </cellStyleXfs>
  <cellXfs count="46">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9" fontId="0" fillId="0" borderId="1" xfId="0" applyNumberFormat="1" applyBorder="1">
      <alignment vertical="center"/>
    </xf>
    <xf numFmtId="0" fontId="2" fillId="0" borderId="0" xfId="0" applyFont="1">
      <alignment vertical="center"/>
    </xf>
    <xf numFmtId="0" fontId="3" fillId="0" borderId="0" xfId="0" applyFont="1" applyFill="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Alignment="1">
      <alignment horizontal="left" vertical="center"/>
    </xf>
    <xf numFmtId="0" fontId="4" fillId="0" borderId="0" xfId="0" applyFont="1">
      <alignment vertical="center"/>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wrapText="1"/>
    </xf>
    <xf numFmtId="43" fontId="7" fillId="0" borderId="1" xfId="2" applyFont="1" applyFill="1" applyBorder="1" applyAlignment="1">
      <alignment horizontal="center" vertical="center"/>
    </xf>
    <xf numFmtId="9" fontId="3" fillId="0" borderId="1" xfId="1" applyFont="1" applyBorder="1" applyAlignment="1">
      <alignment horizontal="center" vertical="center"/>
    </xf>
    <xf numFmtId="0" fontId="3" fillId="0" borderId="1" xfId="0" applyFont="1" applyFill="1" applyBorder="1" applyAlignment="1">
      <alignment horizontal="left" vertical="center" wrapText="1"/>
    </xf>
    <xf numFmtId="43" fontId="7" fillId="0" borderId="1" xfId="2" applyFont="1" applyFill="1" applyBorder="1" applyAlignment="1">
      <alignment horizontal="left" vertical="center"/>
    </xf>
    <xf numFmtId="9" fontId="7" fillId="0" borderId="1" xfId="0" applyNumberFormat="1" applyFont="1" applyFill="1" applyBorder="1" applyAlignment="1">
      <alignment horizontal="center" vertical="center"/>
    </xf>
    <xf numFmtId="9" fontId="7" fillId="0" borderId="1" xfId="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3" xfId="0" applyFont="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cellXfs>
  <cellStyles count="3">
    <cellStyle name="百分比" xfId="1" builtinId="5"/>
    <cellStyle name="常规" xfId="0" builtinId="0"/>
    <cellStyle name="千位分隔" xfId="2" builtin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21"/>
  <sheetViews>
    <sheetView tabSelected="1" topLeftCell="A16" zoomScaleNormal="85" workbookViewId="0">
      <selection activeCell="I21" sqref="I21"/>
    </sheetView>
  </sheetViews>
  <sheetFormatPr defaultRowHeight="12"/>
  <cols>
    <col min="1" max="1" width="8.75" style="11" customWidth="1"/>
    <col min="2" max="2" width="7.75" style="11" customWidth="1"/>
    <col min="3" max="3" width="5.375" style="11" customWidth="1"/>
    <col min="4" max="4" width="9.625" style="11" customWidth="1"/>
    <col min="5" max="5" width="5" style="12" customWidth="1"/>
    <col min="6" max="6" width="24.5" style="11" customWidth="1"/>
    <col min="7" max="7" width="42.375" style="11" customWidth="1"/>
    <col min="8" max="8" width="8.875" style="13" customWidth="1"/>
    <col min="9" max="9" width="45.75" style="14" customWidth="1"/>
    <col min="10" max="10" width="7.25" style="12" customWidth="1"/>
    <col min="11" max="11" width="14.875" style="12" hidden="1" customWidth="1"/>
    <col min="12" max="12" width="5.875" style="12" hidden="1" customWidth="1"/>
    <col min="13" max="13" width="11" style="12" hidden="1" customWidth="1"/>
    <col min="14" max="16384" width="9" style="11"/>
  </cols>
  <sheetData>
    <row r="1" spans="1:13" ht="27.75" customHeight="1">
      <c r="A1" s="15" t="s">
        <v>0</v>
      </c>
    </row>
    <row r="2" spans="1:13" ht="31.5" customHeight="1">
      <c r="A2" s="41" t="s">
        <v>1</v>
      </c>
      <c r="B2" s="41"/>
      <c r="C2" s="41"/>
      <c r="D2" s="41"/>
      <c r="E2" s="41"/>
      <c r="F2" s="41"/>
      <c r="G2" s="41"/>
      <c r="H2" s="41"/>
      <c r="I2" s="41"/>
      <c r="J2" s="41"/>
      <c r="K2" s="41"/>
      <c r="L2" s="11"/>
      <c r="M2" s="11"/>
    </row>
    <row r="3" spans="1:13" s="9" customFormat="1" ht="44.25" customHeight="1">
      <c r="A3" s="16" t="s">
        <v>2</v>
      </c>
      <c r="B3" s="16" t="s">
        <v>3</v>
      </c>
      <c r="C3" s="16" t="s">
        <v>4</v>
      </c>
      <c r="D3" s="16" t="s">
        <v>5</v>
      </c>
      <c r="E3" s="16" t="s">
        <v>4</v>
      </c>
      <c r="F3" s="16" t="s">
        <v>6</v>
      </c>
      <c r="G3" s="16" t="s">
        <v>7</v>
      </c>
      <c r="H3" s="17" t="s">
        <v>8</v>
      </c>
      <c r="I3" s="16" t="s">
        <v>9</v>
      </c>
      <c r="J3" s="16" t="s">
        <v>10</v>
      </c>
      <c r="K3" s="16" t="s">
        <v>11</v>
      </c>
      <c r="L3" s="16" t="s">
        <v>12</v>
      </c>
      <c r="M3" s="16" t="s">
        <v>13</v>
      </c>
    </row>
    <row r="4" spans="1:13" ht="88.5" customHeight="1">
      <c r="A4" s="44" t="s">
        <v>14</v>
      </c>
      <c r="B4" s="37" t="s">
        <v>15</v>
      </c>
      <c r="C4" s="37">
        <f>E4+E5</f>
        <v>6</v>
      </c>
      <c r="D4" s="18" t="s">
        <v>16</v>
      </c>
      <c r="E4" s="35">
        <v>3</v>
      </c>
      <c r="F4" s="19" t="s">
        <v>17</v>
      </c>
      <c r="G4" s="21" t="s">
        <v>99</v>
      </c>
      <c r="H4" s="20">
        <f>E4-J4</f>
        <v>3</v>
      </c>
      <c r="I4" s="18" t="s">
        <v>18</v>
      </c>
      <c r="J4" s="35">
        <v>0</v>
      </c>
      <c r="K4" s="25">
        <f t="shared" ref="K4:K12" si="0">H4/E4</f>
        <v>1</v>
      </c>
      <c r="L4" s="25">
        <f t="shared" ref="L4:L12" si="1">M4/100</f>
        <v>0.03</v>
      </c>
      <c r="M4" s="35">
        <v>3</v>
      </c>
    </row>
    <row r="5" spans="1:13" ht="97.5" customHeight="1">
      <c r="A5" s="44"/>
      <c r="B5" s="37"/>
      <c r="C5" s="37"/>
      <c r="D5" s="18" t="s">
        <v>19</v>
      </c>
      <c r="E5" s="35">
        <v>3</v>
      </c>
      <c r="F5" s="21" t="s">
        <v>20</v>
      </c>
      <c r="G5" s="21" t="s">
        <v>97</v>
      </c>
      <c r="H5" s="20">
        <f>E5-J5</f>
        <v>2.5</v>
      </c>
      <c r="I5" s="26" t="s">
        <v>98</v>
      </c>
      <c r="J5" s="30">
        <v>0.5</v>
      </c>
      <c r="K5" s="25">
        <f t="shared" si="0"/>
        <v>0.83333333333333337</v>
      </c>
      <c r="L5" s="25">
        <f t="shared" si="1"/>
        <v>0.03</v>
      </c>
      <c r="M5" s="35">
        <v>3</v>
      </c>
    </row>
    <row r="6" spans="1:13" ht="96.75" customHeight="1">
      <c r="A6" s="44"/>
      <c r="B6" s="34" t="s">
        <v>21</v>
      </c>
      <c r="C6" s="34">
        <f>E6</f>
        <v>6</v>
      </c>
      <c r="D6" s="22" t="s">
        <v>22</v>
      </c>
      <c r="E6" s="34">
        <v>6</v>
      </c>
      <c r="F6" s="19" t="s">
        <v>23</v>
      </c>
      <c r="G6" s="19" t="s">
        <v>100</v>
      </c>
      <c r="H6" s="20">
        <v>6</v>
      </c>
      <c r="I6" s="18" t="s">
        <v>24</v>
      </c>
      <c r="J6" s="35">
        <v>0</v>
      </c>
      <c r="K6" s="25">
        <f t="shared" si="0"/>
        <v>1</v>
      </c>
      <c r="L6" s="25">
        <f t="shared" si="1"/>
        <v>0.06</v>
      </c>
      <c r="M6" s="34">
        <v>6</v>
      </c>
    </row>
    <row r="7" spans="1:13" ht="87" customHeight="1">
      <c r="A7" s="44"/>
      <c r="B7" s="34" t="s">
        <v>25</v>
      </c>
      <c r="C7" s="34">
        <f>E7</f>
        <v>8</v>
      </c>
      <c r="D7" s="22" t="s">
        <v>26</v>
      </c>
      <c r="E7" s="34">
        <v>8</v>
      </c>
      <c r="F7" s="19" t="s">
        <v>27</v>
      </c>
      <c r="G7" s="19" t="s">
        <v>101</v>
      </c>
      <c r="H7" s="20">
        <f>E7-J7</f>
        <v>6</v>
      </c>
      <c r="I7" s="31" t="s">
        <v>102</v>
      </c>
      <c r="J7" s="35">
        <v>2</v>
      </c>
      <c r="K7" s="25">
        <f t="shared" si="0"/>
        <v>0.75</v>
      </c>
      <c r="L7" s="25">
        <f t="shared" si="1"/>
        <v>0.04</v>
      </c>
      <c r="M7" s="34">
        <v>4</v>
      </c>
    </row>
    <row r="8" spans="1:13" ht="49.5" customHeight="1">
      <c r="A8" s="44" t="s">
        <v>28</v>
      </c>
      <c r="B8" s="38" t="s">
        <v>29</v>
      </c>
      <c r="C8" s="38">
        <v>10</v>
      </c>
      <c r="D8" s="18" t="s">
        <v>30</v>
      </c>
      <c r="E8" s="35">
        <v>3</v>
      </c>
      <c r="F8" s="19" t="s">
        <v>31</v>
      </c>
      <c r="G8" s="19" t="s">
        <v>32</v>
      </c>
      <c r="H8" s="20">
        <f>E8-J8</f>
        <v>2</v>
      </c>
      <c r="I8" s="26" t="s">
        <v>33</v>
      </c>
      <c r="J8" s="20">
        <v>1</v>
      </c>
      <c r="K8" s="25">
        <f t="shared" si="0"/>
        <v>0.66666666666666663</v>
      </c>
      <c r="L8" s="25">
        <f t="shared" si="1"/>
        <v>0.03</v>
      </c>
      <c r="M8" s="35">
        <v>3</v>
      </c>
    </row>
    <row r="9" spans="1:13" ht="54" customHeight="1">
      <c r="A9" s="44"/>
      <c r="B9" s="39"/>
      <c r="C9" s="39"/>
      <c r="D9" s="18" t="s">
        <v>34</v>
      </c>
      <c r="E9" s="35">
        <v>3</v>
      </c>
      <c r="F9" s="19" t="s">
        <v>35</v>
      </c>
      <c r="G9" s="19" t="s">
        <v>36</v>
      </c>
      <c r="H9" s="20">
        <v>3</v>
      </c>
      <c r="I9" s="26" t="s">
        <v>37</v>
      </c>
      <c r="J9" s="34">
        <v>0</v>
      </c>
      <c r="K9" s="25">
        <f t="shared" si="0"/>
        <v>1</v>
      </c>
      <c r="L9" s="25">
        <f t="shared" si="1"/>
        <v>0.03</v>
      </c>
      <c r="M9" s="35">
        <v>3</v>
      </c>
    </row>
    <row r="10" spans="1:13" ht="54.75" customHeight="1">
      <c r="A10" s="44"/>
      <c r="B10" s="39"/>
      <c r="C10" s="39"/>
      <c r="D10" s="18" t="s">
        <v>38</v>
      </c>
      <c r="E10" s="35">
        <v>2</v>
      </c>
      <c r="F10" s="19" t="s">
        <v>39</v>
      </c>
      <c r="G10" s="19" t="s">
        <v>40</v>
      </c>
      <c r="H10" s="20">
        <v>2</v>
      </c>
      <c r="I10" s="19" t="s">
        <v>41</v>
      </c>
      <c r="J10" s="34">
        <v>0</v>
      </c>
      <c r="K10" s="25">
        <f t="shared" si="0"/>
        <v>1</v>
      </c>
      <c r="L10" s="25">
        <f t="shared" si="1"/>
        <v>0.05</v>
      </c>
      <c r="M10" s="35">
        <v>5</v>
      </c>
    </row>
    <row r="11" spans="1:13" ht="66" customHeight="1">
      <c r="A11" s="44"/>
      <c r="B11" s="40"/>
      <c r="C11" s="40"/>
      <c r="D11" s="18" t="s">
        <v>42</v>
      </c>
      <c r="E11" s="35">
        <v>2</v>
      </c>
      <c r="F11" s="19" t="s">
        <v>43</v>
      </c>
      <c r="G11" s="19" t="s">
        <v>44</v>
      </c>
      <c r="H11" s="20">
        <v>2</v>
      </c>
      <c r="I11" s="22" t="s">
        <v>45</v>
      </c>
      <c r="J11" s="34">
        <v>0</v>
      </c>
      <c r="K11" s="25">
        <f t="shared" si="0"/>
        <v>1</v>
      </c>
      <c r="L11" s="25">
        <f t="shared" si="1"/>
        <v>0.03</v>
      </c>
      <c r="M11" s="35">
        <v>3</v>
      </c>
    </row>
    <row r="12" spans="1:13" ht="88.5" customHeight="1">
      <c r="A12" s="44"/>
      <c r="B12" s="34" t="s">
        <v>46</v>
      </c>
      <c r="C12" s="34">
        <v>10</v>
      </c>
      <c r="D12" s="19" t="s">
        <v>47</v>
      </c>
      <c r="E12" s="35">
        <v>10</v>
      </c>
      <c r="F12" s="21" t="s">
        <v>48</v>
      </c>
      <c r="G12" s="21" t="s">
        <v>95</v>
      </c>
      <c r="H12" s="20">
        <v>10</v>
      </c>
      <c r="I12" s="21" t="s">
        <v>96</v>
      </c>
      <c r="J12" s="34">
        <v>0</v>
      </c>
      <c r="K12" s="25">
        <f t="shared" si="0"/>
        <v>1</v>
      </c>
      <c r="L12" s="25">
        <f t="shared" si="1"/>
        <v>0.06</v>
      </c>
      <c r="M12" s="35">
        <v>6</v>
      </c>
    </row>
    <row r="13" spans="1:13" ht="61.5" customHeight="1">
      <c r="A13" s="44" t="s">
        <v>49</v>
      </c>
      <c r="B13" s="34" t="s">
        <v>50</v>
      </c>
      <c r="C13" s="34">
        <v>6</v>
      </c>
      <c r="D13" s="19" t="s">
        <v>51</v>
      </c>
      <c r="E13" s="35">
        <v>6</v>
      </c>
      <c r="F13" s="19" t="s">
        <v>52</v>
      </c>
      <c r="G13" s="21" t="s">
        <v>53</v>
      </c>
      <c r="H13" s="20">
        <v>6</v>
      </c>
      <c r="I13" s="21" t="s">
        <v>54</v>
      </c>
      <c r="J13" s="34">
        <v>0</v>
      </c>
      <c r="K13" s="25">
        <f t="shared" ref="K13:K20" si="2">H13/E13</f>
        <v>1</v>
      </c>
      <c r="L13" s="25">
        <f>M13/100</f>
        <v>0.06</v>
      </c>
      <c r="M13" s="35">
        <v>6</v>
      </c>
    </row>
    <row r="14" spans="1:13" ht="80.25" customHeight="1">
      <c r="A14" s="45"/>
      <c r="B14" s="37" t="s">
        <v>55</v>
      </c>
      <c r="C14" s="37">
        <f>E14+E15</f>
        <v>12</v>
      </c>
      <c r="D14" s="19" t="s">
        <v>56</v>
      </c>
      <c r="E14" s="35">
        <v>6</v>
      </c>
      <c r="F14" s="21" t="s">
        <v>57</v>
      </c>
      <c r="G14" s="21" t="s">
        <v>58</v>
      </c>
      <c r="H14" s="20">
        <v>6</v>
      </c>
      <c r="I14" s="21" t="s">
        <v>59</v>
      </c>
      <c r="J14" s="34">
        <v>0</v>
      </c>
      <c r="K14" s="25">
        <f t="shared" si="2"/>
        <v>1</v>
      </c>
      <c r="L14" s="25">
        <f t="shared" ref="L14:L20" si="3">M14/100</f>
        <v>0.08</v>
      </c>
      <c r="M14" s="35">
        <v>8</v>
      </c>
    </row>
    <row r="15" spans="1:13" ht="60.75" customHeight="1">
      <c r="A15" s="45"/>
      <c r="B15" s="37"/>
      <c r="C15" s="37"/>
      <c r="D15" s="19" t="s">
        <v>60</v>
      </c>
      <c r="E15" s="35">
        <v>6</v>
      </c>
      <c r="F15" s="21" t="s">
        <v>61</v>
      </c>
      <c r="G15" s="21" t="s">
        <v>62</v>
      </c>
      <c r="H15" s="20">
        <v>6</v>
      </c>
      <c r="I15" s="21" t="s">
        <v>63</v>
      </c>
      <c r="J15" s="34">
        <v>0</v>
      </c>
      <c r="K15" s="25">
        <f t="shared" si="2"/>
        <v>1</v>
      </c>
      <c r="L15" s="25">
        <f t="shared" si="3"/>
        <v>0.06</v>
      </c>
      <c r="M15" s="35">
        <v>6</v>
      </c>
    </row>
    <row r="16" spans="1:13" ht="54" customHeight="1">
      <c r="A16" s="45"/>
      <c r="B16" s="34" t="s">
        <v>64</v>
      </c>
      <c r="C16" s="34">
        <v>6</v>
      </c>
      <c r="D16" s="19" t="s">
        <v>65</v>
      </c>
      <c r="E16" s="35">
        <v>6</v>
      </c>
      <c r="F16" s="21" t="s">
        <v>66</v>
      </c>
      <c r="G16" s="21" t="s">
        <v>67</v>
      </c>
      <c r="H16" s="20">
        <v>6</v>
      </c>
      <c r="I16" s="21" t="s">
        <v>68</v>
      </c>
      <c r="J16" s="34">
        <v>0</v>
      </c>
      <c r="K16" s="25">
        <f t="shared" si="2"/>
        <v>1</v>
      </c>
      <c r="L16" s="25">
        <f t="shared" si="3"/>
        <v>0.09</v>
      </c>
      <c r="M16" s="35">
        <v>9</v>
      </c>
    </row>
    <row r="17" spans="1:13" ht="59.25" customHeight="1">
      <c r="A17" s="45"/>
      <c r="B17" s="34" t="s">
        <v>69</v>
      </c>
      <c r="C17" s="34">
        <v>6</v>
      </c>
      <c r="D17" s="18" t="s">
        <v>70</v>
      </c>
      <c r="E17" s="35">
        <v>6</v>
      </c>
      <c r="F17" s="19" t="s">
        <v>71</v>
      </c>
      <c r="G17" s="19" t="s">
        <v>72</v>
      </c>
      <c r="H17" s="20">
        <v>6</v>
      </c>
      <c r="I17" s="18" t="s">
        <v>73</v>
      </c>
      <c r="J17" s="34">
        <v>0</v>
      </c>
      <c r="K17" s="25">
        <f t="shared" si="2"/>
        <v>1</v>
      </c>
      <c r="L17" s="25">
        <f t="shared" si="3"/>
        <v>0.06</v>
      </c>
      <c r="M17" s="35">
        <v>6</v>
      </c>
    </row>
    <row r="18" spans="1:13" ht="132.75" customHeight="1">
      <c r="A18" s="44" t="s">
        <v>74</v>
      </c>
      <c r="B18" s="36" t="s">
        <v>75</v>
      </c>
      <c r="C18" s="36">
        <v>30</v>
      </c>
      <c r="D18" s="23" t="s">
        <v>76</v>
      </c>
      <c r="E18" s="35">
        <v>16</v>
      </c>
      <c r="F18" s="18" t="s">
        <v>77</v>
      </c>
      <c r="G18" s="26" t="s">
        <v>78</v>
      </c>
      <c r="H18" s="20">
        <f>E18-J18</f>
        <v>12.5</v>
      </c>
      <c r="I18" s="26" t="s">
        <v>103</v>
      </c>
      <c r="J18" s="34">
        <v>3.5</v>
      </c>
      <c r="K18" s="25">
        <f t="shared" si="2"/>
        <v>0.78125</v>
      </c>
      <c r="L18" s="25">
        <f t="shared" si="3"/>
        <v>0.1</v>
      </c>
      <c r="M18" s="35">
        <v>10</v>
      </c>
    </row>
    <row r="19" spans="1:13" ht="74.25" customHeight="1">
      <c r="A19" s="45"/>
      <c r="B19" s="36"/>
      <c r="C19" s="36"/>
      <c r="D19" s="23" t="s">
        <v>79</v>
      </c>
      <c r="E19" s="35">
        <v>8</v>
      </c>
      <c r="F19" s="18" t="s">
        <v>80</v>
      </c>
      <c r="G19" s="18" t="s">
        <v>81</v>
      </c>
      <c r="H19" s="20">
        <v>8</v>
      </c>
      <c r="I19" s="18" t="s">
        <v>82</v>
      </c>
      <c r="J19" s="34">
        <v>0</v>
      </c>
      <c r="K19" s="25">
        <f t="shared" si="2"/>
        <v>1</v>
      </c>
      <c r="L19" s="25"/>
      <c r="M19" s="35"/>
    </row>
    <row r="20" spans="1:13" ht="60" customHeight="1">
      <c r="A20" s="45"/>
      <c r="B20" s="36"/>
      <c r="C20" s="36"/>
      <c r="D20" s="19" t="s">
        <v>83</v>
      </c>
      <c r="E20" s="35">
        <v>6</v>
      </c>
      <c r="F20" s="19" t="s">
        <v>84</v>
      </c>
      <c r="G20" s="21" t="s">
        <v>85</v>
      </c>
      <c r="H20" s="20">
        <v>6</v>
      </c>
      <c r="I20" s="21" t="s">
        <v>86</v>
      </c>
      <c r="J20" s="34">
        <v>0</v>
      </c>
      <c r="K20" s="25">
        <f t="shared" si="2"/>
        <v>1</v>
      </c>
      <c r="L20" s="25">
        <f t="shared" si="3"/>
        <v>0.1</v>
      </c>
      <c r="M20" s="35">
        <v>10</v>
      </c>
    </row>
    <row r="21" spans="1:13" s="10" customFormat="1" ht="45" customHeight="1">
      <c r="A21" s="42"/>
      <c r="B21" s="42"/>
      <c r="C21" s="32">
        <f>SUM(C4:C20)</f>
        <v>100</v>
      </c>
      <c r="D21" s="43" t="s">
        <v>87</v>
      </c>
      <c r="E21" s="43"/>
      <c r="F21" s="43"/>
      <c r="G21" s="33"/>
      <c r="H21" s="24">
        <f>SUM(H4:H20)</f>
        <v>93</v>
      </c>
      <c r="I21" s="27"/>
      <c r="J21" s="24"/>
      <c r="K21" s="28">
        <f>H21/C21</f>
        <v>0.93</v>
      </c>
      <c r="L21" s="29">
        <f>SUM(L4:L20)</f>
        <v>0.90999999999999992</v>
      </c>
      <c r="M21" s="24">
        <f>SUM(M4:M20)</f>
        <v>91</v>
      </c>
    </row>
  </sheetData>
  <mergeCells count="15">
    <mergeCell ref="A21:B21"/>
    <mergeCell ref="D21:F21"/>
    <mergeCell ref="A4:A7"/>
    <mergeCell ref="A8:A12"/>
    <mergeCell ref="A13:A17"/>
    <mergeCell ref="A18:A20"/>
    <mergeCell ref="B4:B5"/>
    <mergeCell ref="B8:B11"/>
    <mergeCell ref="B14:B15"/>
    <mergeCell ref="B18:B20"/>
    <mergeCell ref="C4:C5"/>
    <mergeCell ref="C8:C11"/>
    <mergeCell ref="C14:C15"/>
    <mergeCell ref="C18:C20"/>
    <mergeCell ref="A2:K2"/>
  </mergeCells>
  <phoneticPr fontId="9" type="noConversion"/>
  <pageMargins left="0.70866141732283505" right="0.70866141732283505" top="0.74803149606299202" bottom="0.74803149606299202" header="0.31496062992126" footer="0.31496062992126"/>
  <pageSetup paperSize="9" scale="59" fitToHeight="2" orientation="landscape" r:id="rId1"/>
</worksheet>
</file>

<file path=xl/worksheets/sheet2.xml><?xml version="1.0" encoding="utf-8"?>
<worksheet xmlns="http://schemas.openxmlformats.org/spreadsheetml/2006/main" xmlns:r="http://schemas.openxmlformats.org/officeDocument/2006/relationships">
  <dimension ref="A1:C5"/>
  <sheetViews>
    <sheetView workbookViewId="0">
      <selection sqref="A1:C5"/>
    </sheetView>
  </sheetViews>
  <sheetFormatPr defaultRowHeight="13.5"/>
  <cols>
    <col min="1" max="1" width="9" style="2"/>
    <col min="2" max="2" width="34.875" style="3" customWidth="1"/>
    <col min="3" max="3" width="15" customWidth="1"/>
  </cols>
  <sheetData>
    <row r="1" spans="1:3" s="1" customFormat="1" ht="45.75" customHeight="1">
      <c r="A1" s="4" t="s">
        <v>88</v>
      </c>
      <c r="B1" s="5" t="s">
        <v>89</v>
      </c>
      <c r="C1" s="5" t="s">
        <v>90</v>
      </c>
    </row>
    <row r="2" spans="1:3" ht="42" customHeight="1">
      <c r="A2" s="6">
        <v>1</v>
      </c>
      <c r="B2" s="7" t="s">
        <v>91</v>
      </c>
      <c r="C2" s="8">
        <v>1</v>
      </c>
    </row>
    <row r="3" spans="1:3" ht="42" customHeight="1">
      <c r="A3" s="6">
        <v>2</v>
      </c>
      <c r="B3" s="7" t="s">
        <v>92</v>
      </c>
      <c r="C3" s="8">
        <v>1</v>
      </c>
    </row>
    <row r="4" spans="1:3" ht="46.5" customHeight="1">
      <c r="A4" s="6">
        <v>3</v>
      </c>
      <c r="B4" s="7" t="s">
        <v>93</v>
      </c>
      <c r="C4" s="8">
        <v>1</v>
      </c>
    </row>
    <row r="5" spans="1:3" ht="46.5" customHeight="1">
      <c r="A5" s="6">
        <v>4</v>
      </c>
      <c r="B5" s="7" t="s">
        <v>94</v>
      </c>
      <c r="C5" s="8">
        <v>1</v>
      </c>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研发经费补助项目</vt:lpstr>
      <vt:lpstr>Sheet1</vt:lpstr>
      <vt:lpstr>研发经费补助项目!Print_Area</vt:lpstr>
      <vt:lpstr>研发经费补助项目!Print_Titles</vt:lpstr>
    </vt:vector>
  </TitlesOfParts>
  <Company>Micorosoft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2021-12-30T06:30:08Z</cp:lastPrinted>
  <dcterms:created xsi:type="dcterms:W3CDTF">2021-12-13T09:04:00Z</dcterms:created>
  <dcterms:modified xsi:type="dcterms:W3CDTF">2021-12-30T09:06:40Z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B9237A4889844A6A8FD9D433221E1F39</vt:lpwstr>
  </property>
  <property fmtid="{D5CDD505-2E9C-101B-9397-08002B2CF9AE}" pid="3" name="KSOProductBuildVer">
    <vt:lpwstr>2052-11.1.0.11194</vt:lpwstr>
  </property>
</Properties>
</file>